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/>
  <mc:AlternateContent xmlns:mc="http://schemas.openxmlformats.org/markup-compatibility/2006">
    <mc:Choice Requires="x15">
      <x15ac:absPath xmlns:x15ac="http://schemas.microsoft.com/office/spreadsheetml/2010/11/ac" url="C:\Users\maria\Desktop\Práca\Aktuálne zákazky\Ubytovna Kopčany\Nova sutaz\"/>
    </mc:Choice>
  </mc:AlternateContent>
  <bookViews>
    <workbookView xWindow="0" yWindow="600" windowWidth="28800" windowHeight="12195" activeTab="1"/>
  </bookViews>
  <sheets>
    <sheet name="Rekapitulácia stavby" sheetId="1" r:id="rId1"/>
    <sheet name="02 - Výmena vodovodu" sheetId="4" r:id="rId2"/>
  </sheets>
  <definedNames>
    <definedName name="_xlnm._FilterDatabase" localSheetId="1" hidden="1">'02 - Výmena vodovodu'!$C$124:$K$157</definedName>
    <definedName name="_xlnm.Print_Titles" localSheetId="1">'02 - Výmena vodovodu'!$124:$124</definedName>
    <definedName name="_xlnm.Print_Titles" localSheetId="0">'Rekapitulácia stavby'!$92:$92</definedName>
    <definedName name="_xlnm.Print_Area" localSheetId="1">'02 - Výmena vodovodu'!$C$4:$J$76,'02 - Výmena vodovodu'!$C$82:$J$106,'02 - Výmena vodovodu'!$C$112:$J$157</definedName>
    <definedName name="_xlnm.Print_Area" localSheetId="0">'Rekapitulácia stavby'!$D$4:$AO$76,'Rekapitulácia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95" i="1"/>
  <c r="J35" i="4"/>
  <c r="AX95" i="1" s="1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4" i="4"/>
  <c r="BH154" i="4"/>
  <c r="BG154" i="4"/>
  <c r="BE154" i="4"/>
  <c r="T154" i="4"/>
  <c r="R154" i="4"/>
  <c r="P154" i="4"/>
  <c r="BI153" i="4"/>
  <c r="BH153" i="4"/>
  <c r="BG153" i="4"/>
  <c r="BE153" i="4"/>
  <c r="T153" i="4"/>
  <c r="R153" i="4"/>
  <c r="P153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9" i="4"/>
  <c r="BH149" i="4"/>
  <c r="BG149" i="4"/>
  <c r="BE149" i="4"/>
  <c r="T149" i="4"/>
  <c r="R149" i="4"/>
  <c r="P149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J121" i="4"/>
  <c r="F121" i="4"/>
  <c r="F119" i="4"/>
  <c r="E117" i="4"/>
  <c r="J91" i="4"/>
  <c r="F91" i="4"/>
  <c r="F89" i="4"/>
  <c r="E87" i="4"/>
  <c r="J24" i="4"/>
  <c r="E24" i="4"/>
  <c r="J122" i="4" s="1"/>
  <c r="J23" i="4"/>
  <c r="J18" i="4"/>
  <c r="E18" i="4"/>
  <c r="F122" i="4" s="1"/>
  <c r="J17" i="4"/>
  <c r="J12" i="4"/>
  <c r="J119" i="4" s="1"/>
  <c r="E7" i="4"/>
  <c r="E115" i="4" s="1"/>
  <c r="L90" i="1"/>
  <c r="AM90" i="1"/>
  <c r="AM89" i="1"/>
  <c r="L89" i="1"/>
  <c r="AM87" i="1"/>
  <c r="L87" i="1"/>
  <c r="L85" i="1"/>
  <c r="L84" i="1"/>
  <c r="AS94" i="1"/>
  <c r="BK157" i="4"/>
  <c r="BK154" i="4"/>
  <c r="J151" i="4"/>
  <c r="J149" i="4"/>
  <c r="BK145" i="4"/>
  <c r="J143" i="4"/>
  <c r="BK141" i="4"/>
  <c r="BK136" i="4"/>
  <c r="BK133" i="4"/>
  <c r="BK129" i="4"/>
  <c r="J128" i="4"/>
  <c r="BK156" i="4"/>
  <c r="J153" i="4"/>
  <c r="BK150" i="4"/>
  <c r="J146" i="4"/>
  <c r="J144" i="4"/>
  <c r="BK142" i="4"/>
  <c r="BK140" i="4"/>
  <c r="J138" i="4"/>
  <c r="J136" i="4"/>
  <c r="J133" i="4"/>
  <c r="J129" i="4"/>
  <c r="J156" i="4"/>
  <c r="BK153" i="4"/>
  <c r="J150" i="4"/>
  <c r="BK146" i="4"/>
  <c r="BK144" i="4"/>
  <c r="J142" i="4"/>
  <c r="J140" i="4"/>
  <c r="J139" i="4"/>
  <c r="BK138" i="4"/>
  <c r="J137" i="4"/>
  <c r="J134" i="4"/>
  <c r="BK130" i="4"/>
  <c r="BK128" i="4"/>
  <c r="J157" i="4"/>
  <c r="J154" i="4"/>
  <c r="BK151" i="4"/>
  <c r="BK149" i="4"/>
  <c r="J145" i="4"/>
  <c r="BK143" i="4"/>
  <c r="J141" i="4"/>
  <c r="BK139" i="4"/>
  <c r="BK137" i="4"/>
  <c r="BK134" i="4"/>
  <c r="J130" i="4"/>
  <c r="P127" i="4" l="1"/>
  <c r="P126" i="4" s="1"/>
  <c r="T127" i="4"/>
  <c r="T126" i="4"/>
  <c r="BK132" i="4"/>
  <c r="J132" i="4" s="1"/>
  <c r="J100" i="4" s="1"/>
  <c r="R132" i="4"/>
  <c r="BK135" i="4"/>
  <c r="J135" i="4" s="1"/>
  <c r="J101" i="4" s="1"/>
  <c r="R135" i="4"/>
  <c r="BK148" i="4"/>
  <c r="J148" i="4"/>
  <c r="J103" i="4"/>
  <c r="R148" i="4"/>
  <c r="R147" i="4" s="1"/>
  <c r="BK152" i="4"/>
  <c r="J152" i="4" s="1"/>
  <c r="J104" i="4" s="1"/>
  <c r="T152" i="4"/>
  <c r="P155" i="4"/>
  <c r="R155" i="4"/>
  <c r="BK127" i="4"/>
  <c r="J127" i="4"/>
  <c r="J98" i="4" s="1"/>
  <c r="R127" i="4"/>
  <c r="R126" i="4" s="1"/>
  <c r="P132" i="4"/>
  <c r="T132" i="4"/>
  <c r="P135" i="4"/>
  <c r="T135" i="4"/>
  <c r="P148" i="4"/>
  <c r="P147" i="4" s="1"/>
  <c r="T148" i="4"/>
  <c r="T147" i="4" s="1"/>
  <c r="P152" i="4"/>
  <c r="R152" i="4"/>
  <c r="BK155" i="4"/>
  <c r="J155" i="4" s="1"/>
  <c r="J105" i="4" s="1"/>
  <c r="T155" i="4"/>
  <c r="E85" i="4"/>
  <c r="J89" i="4"/>
  <c r="BF128" i="4"/>
  <c r="BF129" i="4"/>
  <c r="BF130" i="4"/>
  <c r="BF140" i="4"/>
  <c r="BF141" i="4"/>
  <c r="BF143" i="4"/>
  <c r="BF145" i="4"/>
  <c r="BF153" i="4"/>
  <c r="BF154" i="4"/>
  <c r="BF156" i="4"/>
  <c r="F92" i="4"/>
  <c r="J92" i="4"/>
  <c r="BF133" i="4"/>
  <c r="BF134" i="4"/>
  <c r="BF136" i="4"/>
  <c r="BF137" i="4"/>
  <c r="BF138" i="4"/>
  <c r="BF139" i="4"/>
  <c r="BF142" i="4"/>
  <c r="BF144" i="4"/>
  <c r="BF146" i="4"/>
  <c r="BF149" i="4"/>
  <c r="BF150" i="4"/>
  <c r="BF151" i="4"/>
  <c r="BF157" i="4"/>
  <c r="F35" i="4"/>
  <c r="BB95" i="1" s="1"/>
  <c r="F33" i="4"/>
  <c r="AZ95" i="1" s="1"/>
  <c r="F37" i="4"/>
  <c r="BD95" i="1" s="1"/>
  <c r="J33" i="4"/>
  <c r="AV95" i="1" s="1"/>
  <c r="F36" i="4"/>
  <c r="BC95" i="1" s="1"/>
  <c r="P131" i="4" l="1"/>
  <c r="P125" i="4"/>
  <c r="AU95" i="1" s="1"/>
  <c r="T131" i="4"/>
  <c r="T125" i="4" s="1"/>
  <c r="R131" i="4"/>
  <c r="R125" i="4" s="1"/>
  <c r="BK147" i="4"/>
  <c r="J147" i="4" s="1"/>
  <c r="J102" i="4" s="1"/>
  <c r="BK126" i="4"/>
  <c r="J126" i="4" s="1"/>
  <c r="J97" i="4" s="1"/>
  <c r="BK131" i="4"/>
  <c r="J131" i="4" s="1"/>
  <c r="J99" i="4" s="1"/>
  <c r="J34" i="4"/>
  <c r="AW95" i="1" s="1"/>
  <c r="AT95" i="1" s="1"/>
  <c r="AZ94" i="1"/>
  <c r="W29" i="1" s="1"/>
  <c r="BB94" i="1"/>
  <c r="W31" i="1" s="1"/>
  <c r="F34" i="4"/>
  <c r="BA95" i="1" s="1"/>
  <c r="BD94" i="1"/>
  <c r="W33" i="1" s="1"/>
  <c r="BC94" i="1"/>
  <c r="W32" i="1" s="1"/>
  <c r="BK125" i="4" l="1"/>
  <c r="J125" i="4" s="1"/>
  <c r="J30" i="4" s="1"/>
  <c r="AG95" i="1" s="1"/>
  <c r="AU94" i="1"/>
  <c r="BA94" i="1"/>
  <c r="W30" i="1" s="1"/>
  <c r="AY94" i="1"/>
  <c r="AX94" i="1"/>
  <c r="AV94" i="1"/>
  <c r="AK29" i="1" s="1"/>
  <c r="J39" i="4" l="1"/>
  <c r="J96" i="4"/>
  <c r="AN95" i="1"/>
  <c r="AW94" i="1"/>
  <c r="AK30" i="1" s="1"/>
  <c r="AG94" i="1" l="1"/>
  <c r="AT94" i="1"/>
  <c r="AN94" i="1" l="1"/>
  <c r="AK26" i="1"/>
  <c r="AK35" i="1" s="1"/>
</calcChain>
</file>

<file path=xl/sharedStrings.xml><?xml version="1.0" encoding="utf-8"?>
<sst xmlns="http://schemas.openxmlformats.org/spreadsheetml/2006/main" count="636" uniqueCount="217">
  <si>
    <t>Export Komplet</t>
  </si>
  <si>
    <t/>
  </si>
  <si>
    <t>2.0</t>
  </si>
  <si>
    <t>False</t>
  </si>
  <si>
    <t>{f7064ba2-9ffb-4fbb-b406-3406bbf17311}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</si>
  <si>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</si>
  <si>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</si>
  <si>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</si>
  <si>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</si>
  <si>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</si>
  <si>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</si>
  <si>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Stavba:</t>
  </si>
  <si>
    <t>Úprava bunky č.6 v objekte ubytovne Kopčany,Kopčianska 90 Bratislava</t>
  </si>
  <si>
    <t>JKSO:</t>
  </si>
  <si>
    <t>KS:</t>
  </si>
  <si>
    <t>Miesto:</t>
  </si>
  <si>
    <t xml:space="preserve">p.č. 5797/1, k.ú. Petržalka,Bratislava  </t>
  </si>
  <si>
    <t>Dátum:</t>
  </si>
  <si>
    <t>4. 11. 2021</t>
  </si>
  <si>
    <t>Objednávateľ:</t>
  </si>
  <si>
    <t>IČO:</t>
  </si>
  <si>
    <t>00 603 481</t>
  </si>
  <si>
    <t>Hlavné mesto Slovenskej republiky Bratislava</t>
  </si>
  <si>
    <t>IČ DPH:</t>
  </si>
  <si>
    <t>Zhotoviteľ:</t>
  </si>
  <si>
    <t xml:space="preserve"> </t>
  </si>
  <si>
    <t>Projektant:</t>
  </si>
  <si>
    <t>32 373 945</t>
  </si>
  <si>
    <t>Ing. arch. Marián MIKUŠ – ATELIÉR M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</si>
  <si>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</si>
  <si>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</si>
  <si>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</si>
  <si>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</si>
  <si>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</si>
  <si>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</si>
  <si>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</si>
  <si>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</si>
  <si>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</si>
  <si>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</si>
  <si>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</si>
  <si>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</si>
  <si>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</si>
  <si>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</si>
  <si>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</si>
  <si>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</si>
  <si>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</si>
  <si>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</si>
  <si>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</si>
  <si>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</si>
  <si>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</si>
  <si>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</si>
  <si>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</si>
  <si>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</si>
  <si>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</si>
  <si>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</si>
  <si>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</si>
  <si>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</si>
  <si>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</si>
  <si>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</si>
  <si>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</si>
  <si>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</si>
  <si>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</si>
  <si>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</si>
  <si>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</si>
  <si>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</si>
  <si>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</si>
  <si>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</si>
  <si>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</si>
  <si>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</si>
  <si>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</si>
  <si>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</si>
  <si>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</si>
  <si>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</si>
  <si>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</si>
  <si>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</si>
  <si>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</si>
  <si>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</si>
  <si>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</si>
  <si>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STA</t>
  </si>
  <si>
    <t>1</t>
  </si>
  <si>
    <t>Výmena vodovodu</t>
  </si>
  <si>
    <t>{b43e5f0e-b3b9-41a3-a628-84a7df76d84f}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</si>
  <si>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</si>
  <si>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</si>
  <si>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</si>
  <si>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</si>
  <si>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</si>
  <si>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</si>
  <si>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</si>
  <si>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</si>
  <si>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9 - Ostatné konštrukcie a práce-búranie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</si>
  <si>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</si>
  <si>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</si>
  <si>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</si>
  <si>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</si>
  <si>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</si>
  <si>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</si>
  <si>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</si>
  <si>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</si>
  <si>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</si>
  <si>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</si>
  <si>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</si>
  <si>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</si>
  <si>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</si>
  <si>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</si>
  <si>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</si>
  <si>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3</t>
  </si>
  <si>
    <t>K</t>
  </si>
  <si>
    <t>4</t>
  </si>
  <si>
    <t>2</t>
  </si>
  <si>
    <t>m</t>
  </si>
  <si>
    <t>5</t>
  </si>
  <si>
    <t>6</t>
  </si>
  <si>
    <t>7</t>
  </si>
  <si>
    <t>8</t>
  </si>
  <si>
    <t>9</t>
  </si>
  <si>
    <t>10</t>
  </si>
  <si>
    <t>11</t>
  </si>
  <si>
    <t>12</t>
  </si>
  <si>
    <t>ks</t>
  </si>
  <si>
    <t>13</t>
  </si>
  <si>
    <t>14</t>
  </si>
  <si>
    <t>15</t>
  </si>
  <si>
    <t>16</t>
  </si>
  <si>
    <t>17</t>
  </si>
  <si>
    <t>18</t>
  </si>
  <si>
    <t>19</t>
  </si>
  <si>
    <t>M</t>
  </si>
  <si>
    <t>21</t>
  </si>
  <si>
    <t>Ostatné konštrukcie a práce-búranie</t>
  </si>
  <si>
    <t>22</t>
  </si>
  <si>
    <t>23</t>
  </si>
  <si>
    <t>24</t>
  </si>
  <si>
    <t>26</t>
  </si>
  <si>
    <t>28</t>
  </si>
  <si>
    <t>30</t>
  </si>
  <si>
    <t>t</t>
  </si>
  <si>
    <t>32</t>
  </si>
  <si>
    <t>Odvoz sutiny a vybúraných hmôt na skládku do 1 km</t>
  </si>
  <si>
    <t>34</t>
  </si>
  <si>
    <t>36</t>
  </si>
  <si>
    <t>PSV</t>
  </si>
  <si>
    <t>38</t>
  </si>
  <si>
    <t>40</t>
  </si>
  <si>
    <t>%</t>
  </si>
  <si>
    <t>42</t>
  </si>
  <si>
    <t>44</t>
  </si>
  <si>
    <t>46</t>
  </si>
  <si>
    <t>64</t>
  </si>
  <si>
    <t>PSV - PSV</t>
  </si>
  <si>
    <t xml:space="preserve">    713 - Izolácie tepelné</t>
  </si>
  <si>
    <t xml:space="preserve">    722 - Zdravotechnika - vnútorný vodovod</t>
  </si>
  <si>
    <t>M - M</t>
  </si>
  <si>
    <t xml:space="preserve">    23-M - Montáže potrubia</t>
  </si>
  <si>
    <t>OST - Ostatné</t>
  </si>
  <si>
    <t>VRN - Vedľajšie rozpočtové náklady</t>
  </si>
  <si>
    <t>713</t>
  </si>
  <si>
    <t>Izolácie tepelné</t>
  </si>
  <si>
    <t>713482121</t>
  </si>
  <si>
    <t>Montáž trubíc z PE, hr.15-20 mm,vnút.priemer do 38 mm</t>
  </si>
  <si>
    <t>722</t>
  </si>
  <si>
    <t>Zdravotechnika - vnútorný vodovod</t>
  </si>
  <si>
    <t>722290226</t>
  </si>
  <si>
    <t>Tlaková skúška vodovodného potrubia závitového do DN 50</t>
  </si>
  <si>
    <t>998722101</t>
  </si>
  <si>
    <t>Presun hmôt pre vnútorný vodovod v objektoch výšky do 6 m</t>
  </si>
  <si>
    <t>23-M</t>
  </si>
  <si>
    <t>Montáže potrubia</t>
  </si>
  <si>
    <t>MV</t>
  </si>
  <si>
    <t>Murárske výpomoci</t>
  </si>
  <si>
    <t>PM</t>
  </si>
  <si>
    <t>Podružný materiál</t>
  </si>
  <si>
    <t>OST</t>
  </si>
  <si>
    <t>Ostatné</t>
  </si>
  <si>
    <t>HZS-0010</t>
  </si>
  <si>
    <t>Revízie</t>
  </si>
  <si>
    <t>hod</t>
  </si>
  <si>
    <t>262144</t>
  </si>
  <si>
    <t>HZS-0051</t>
  </si>
  <si>
    <t>Príprava systému ku komplexnému vyskúšaniu</t>
  </si>
  <si>
    <t>VRN</t>
  </si>
  <si>
    <t>Vedľajšie rozpočtové náklady</t>
  </si>
  <si>
    <t>000400022</t>
  </si>
  <si>
    <t>Projektové práce - stavebná časť (stavebné objekty vrátane ich technického vybavenia). náklady na dokumentáciu skutočného zhotovenia stavby</t>
  </si>
  <si>
    <t>1024</t>
  </si>
  <si>
    <t>000400041</t>
  </si>
  <si>
    <t>Projektové práce - náklady na inžiniersko technickú pomoc bez rozlíšenia</t>
  </si>
  <si>
    <t>979081111</t>
  </si>
  <si>
    <t>979089012</t>
  </si>
  <si>
    <t>Poplatok za skladovanie - betón, tehly, dlaždice (17 01 ), ostatné</t>
  </si>
  <si>
    <t>979089712</t>
  </si>
  <si>
    <t>Prenájom kontajneru 5 m3</t>
  </si>
  <si>
    <t>283310008200</t>
  </si>
  <si>
    <t>Izolačná PE trubica MIRELON PRO 35x6 mm (d x hr. izolácie), dĺ. 2 m, AZ FLEX</t>
  </si>
  <si>
    <t>286210002000</t>
  </si>
  <si>
    <t>Rúra Mepla trojvrstvová, D 32 mm, plasthliník, 5 m tyče, GEBERIT</t>
  </si>
  <si>
    <t>722170801</t>
  </si>
  <si>
    <t>Demontáž potrubia z rúrok z PH tlakových do D25,  -0,00058t</t>
  </si>
  <si>
    <t>722171314</t>
  </si>
  <si>
    <t>Potrubie z viacvrstvových rúr PE Geberit Mepla d32x3,0mm</t>
  </si>
  <si>
    <t>722181812</t>
  </si>
  <si>
    <t>Demontáž plstených pásov z rúr do D50,  -0,00023t</t>
  </si>
  <si>
    <t>722221025</t>
  </si>
  <si>
    <t>Montáž guľového kohúta závitového priameho pre vodu G 5/4</t>
  </si>
  <si>
    <t>551110014000</t>
  </si>
  <si>
    <t>Guľový uzáver pre vodu Perfecta, 5/4" FF, páčka, niklovaná mosadz, IVAR</t>
  </si>
  <si>
    <t>722221060</t>
  </si>
  <si>
    <t>Montáž guľového kohúta závitového priameho pre vodu s vypúšťaním G 1/2</t>
  </si>
  <si>
    <t>551210036500</t>
  </si>
  <si>
    <t>Vypúšťací guľový ventil 1/2”, komplet, GIACOMINI</t>
  </si>
  <si>
    <t>722290825</t>
  </si>
  <si>
    <t>Vnútrostav. premiestnenie vybúraných hmôt vnútorný vodovod vodorovne do 100 m z budov vys. do 48 m</t>
  </si>
  <si>
    <t>230050001</t>
  </si>
  <si>
    <t>Montáž uloženia - priskrutkovaním: do DN 25</t>
  </si>
  <si>
    <t>kg</t>
  </si>
  <si>
    <t>02 - Výmena vodovodu</t>
  </si>
  <si>
    <t>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</si>
</sst>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6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11"/>
      <color rgb="FF003366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1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7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1" fillId="0" borderId="0" xfId="0" applyNumberFormat="1" applyFont="1" applyAlignment="1"/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167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0" borderId="14" xfId="0" applyFont="1" applyBorder="1" applyAlignment="1">
      <alignment horizontal="left" vertical="center"/>
    </xf>
    <xf numFmtId="0" fontId="31" fillId="0" borderId="0" xfId="0" applyFont="1" applyBorder="1" applyAlignment="1">
      <alignment horizontal="center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164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4" fontId="14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4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49" fontId="35" fillId="0" borderId="0" xfId="0" applyNumberFormat="1" applyFont="1" applyAlignment="1">
      <alignment horizontal="left" vertical="center" wrapText="1"/>
    </xf>
    <xf numFmtId="49" fontId="24" fillId="0" borderId="0" xfId="0" applyNumberFormat="1" applyFont="1" applyAlignment="1">
      <alignment horizontal="left" vertical="center" wrapText="1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right"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 wrapText="1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opLeftCell="A66" workbookViewId="0">
      <selection activeCell="D96" sqref="D96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 x14ac:dyDescent="0.2">
      <c r="AR2" s="167" t="s">
        <v>5</v>
      </c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S2" s="14" t="s">
        <v>6</v>
      </c>
      <c r="BT2" s="14" t="s">
        <v>7</v>
      </c>
    </row>
    <row r="3" spans="1:74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 x14ac:dyDescent="0.2">
      <c r="B4" s="17"/>
      <c r="D4" s="18" t="s">
        <v>8</v>
      </c>
      <c r="AR4" s="17"/>
      <c r="AS4" s="19" t="s">
        <v>9</v>
      </c>
      <c r="BS4" s="14" t="s">
        <v>6</v>
      </c>
    </row>
    <row r="5" spans="1:74" s="1" customFormat="1" ht="12" customHeight="1" x14ac:dyDescent="0.2">
      <c r="B5" s="17"/>
      <c r="D5" s="20" t="s">
        <v>10</v>
      </c>
      <c r="K5" s="179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R5" s="17"/>
      <c r="BS5" s="14" t="s">
        <v>6</v>
      </c>
    </row>
    <row r="6" spans="1:74" s="1" customFormat="1" ht="36.950000000000003" customHeight="1" x14ac:dyDescent="0.2">
      <c r="B6" s="17"/>
      <c r="D6" s="22" t="s">
        <v>11</v>
      </c>
      <c r="K6" s="180" t="s">
        <v>12</v>
      </c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R6" s="17"/>
      <c r="BS6" s="14" t="s">
        <v>6</v>
      </c>
    </row>
    <row r="7" spans="1:74" s="1" customFormat="1" ht="12" customHeight="1" x14ac:dyDescent="0.2">
      <c r="B7" s="17"/>
      <c r="D7" s="23" t="s">
        <v>13</v>
      </c>
      <c r="K7" s="21" t="s">
        <v>1</v>
      </c>
      <c r="AK7" s="23" t="s">
        <v>14</v>
      </c>
      <c r="AN7" s="21" t="s">
        <v>1</v>
      </c>
      <c r="AR7" s="17"/>
      <c r="BS7" s="14" t="s">
        <v>6</v>
      </c>
    </row>
    <row r="8" spans="1:74" s="1" customFormat="1" ht="12" customHeight="1" x14ac:dyDescent="0.2">
      <c r="B8" s="17"/>
      <c r="D8" s="23" t="s">
        <v>15</v>
      </c>
      <c r="K8" s="21" t="s">
        <v>16</v>
      </c>
      <c r="AK8" s="23" t="s">
        <v>17</v>
      </c>
      <c r="AN8" s="21" t="s">
        <v>18</v>
      </c>
      <c r="AR8" s="17"/>
      <c r="BS8" s="14" t="s">
        <v>6</v>
      </c>
    </row>
    <row r="9" spans="1:74" s="1" customFormat="1" ht="14.45" customHeight="1" x14ac:dyDescent="0.2">
      <c r="B9" s="17"/>
      <c r="AR9" s="17"/>
      <c r="BS9" s="14" t="s">
        <v>6</v>
      </c>
    </row>
    <row r="10" spans="1:74" s="1" customFormat="1" ht="12" customHeight="1" x14ac:dyDescent="0.2">
      <c r="B10" s="17"/>
      <c r="D10" s="23" t="s">
        <v>19</v>
      </c>
      <c r="AK10" s="23" t="s">
        <v>20</v>
      </c>
      <c r="AN10" s="21" t="s">
        <v>21</v>
      </c>
      <c r="AR10" s="17"/>
      <c r="BS10" s="14" t="s">
        <v>6</v>
      </c>
    </row>
    <row r="11" spans="1:74" s="1" customFormat="1" ht="18.399999999999999" customHeight="1" x14ac:dyDescent="0.2">
      <c r="B11" s="17"/>
      <c r="E11" s="21" t="s">
        <v>22</v>
      </c>
      <c r="AK11" s="23" t="s">
        <v>23</v>
      </c>
      <c r="AN11" s="21" t="s">
        <v>1</v>
      </c>
      <c r="AR11" s="17"/>
      <c r="BS11" s="14" t="s">
        <v>6</v>
      </c>
    </row>
    <row r="12" spans="1:74" s="1" customFormat="1" ht="6.95" customHeight="1" x14ac:dyDescent="0.2">
      <c r="B12" s="17"/>
      <c r="AR12" s="17"/>
      <c r="BS12" s="14" t="s">
        <v>6</v>
      </c>
    </row>
    <row r="13" spans="1:74" s="1" customFormat="1" ht="12" customHeight="1" x14ac:dyDescent="0.2">
      <c r="B13" s="17"/>
      <c r="D13" s="23" t="s">
        <v>24</v>
      </c>
      <c r="AK13" s="23" t="s">
        <v>20</v>
      </c>
      <c r="AN13" s="21" t="s">
        <v>1</v>
      </c>
      <c r="AR13" s="17"/>
      <c r="BS13" s="14" t="s">
        <v>6</v>
      </c>
    </row>
    <row r="14" spans="1:74" ht="12.75" x14ac:dyDescent="0.2">
      <c r="B14" s="17"/>
      <c r="E14" s="21" t="s">
        <v>25</v>
      </c>
      <c r="AK14" s="23" t="s">
        <v>23</v>
      </c>
      <c r="AN14" s="21" t="s">
        <v>1</v>
      </c>
      <c r="AR14" s="17"/>
      <c r="BS14" s="14" t="s">
        <v>6</v>
      </c>
    </row>
    <row r="15" spans="1:74" s="1" customFormat="1" ht="6.95" customHeight="1" x14ac:dyDescent="0.2">
      <c r="B15" s="17"/>
      <c r="AR15" s="17"/>
      <c r="BS15" s="14" t="s">
        <v>3</v>
      </c>
    </row>
    <row r="16" spans="1:74" s="1" customFormat="1" ht="12" customHeight="1" x14ac:dyDescent="0.2">
      <c r="B16" s="17"/>
      <c r="D16" s="23" t="s">
        <v>26</v>
      </c>
      <c r="AK16" s="23" t="s">
        <v>20</v>
      </c>
      <c r="AN16" s="21" t="s">
        <v>27</v>
      </c>
      <c r="AR16" s="17"/>
      <c r="BS16" s="14" t="s">
        <v>3</v>
      </c>
    </row>
    <row r="17" spans="1:71" s="1" customFormat="1" ht="18.399999999999999" customHeight="1" x14ac:dyDescent="0.2">
      <c r="B17" s="17"/>
      <c r="E17" s="21" t="s">
        <v>28</v>
      </c>
      <c r="AK17" s="23" t="s">
        <v>23</v>
      </c>
      <c r="AN17" s="21" t="s">
        <v>1</v>
      </c>
      <c r="AR17" s="17"/>
      <c r="BS17" s="14" t="s">
        <v>29</v>
      </c>
    </row>
    <row r="18" spans="1:71" s="1" customFormat="1" ht="6.95" customHeight="1" x14ac:dyDescent="0.2">
      <c r="B18" s="17"/>
      <c r="AR18" s="17"/>
      <c r="BS18" s="14" t="s">
        <v>30</v>
      </c>
    </row>
    <row r="19" spans="1:71" s="1" customFormat="1" ht="12" customHeight="1" x14ac:dyDescent="0.2">
      <c r="B19" s="17"/>
      <c r="D19" s="23" t="s">
        <v>31</v>
      </c>
      <c r="AK19" s="23" t="s">
        <v>20</v>
      </c>
      <c r="AN19" s="21" t="s">
        <v>1</v>
      </c>
      <c r="AR19" s="17"/>
      <c r="BS19" s="14" t="s">
        <v>30</v>
      </c>
    </row>
    <row r="20" spans="1:71" s="1" customFormat="1" ht="18.399999999999999" customHeight="1" x14ac:dyDescent="0.2">
      <c r="B20" s="17"/>
      <c r="E20" s="21" t="s">
        <v>25</v>
      </c>
      <c r="AK20" s="23" t="s">
        <v>23</v>
      </c>
      <c r="AN20" s="21" t="s">
        <v>1</v>
      </c>
      <c r="AR20" s="17"/>
      <c r="BS20" s="14" t="s">
        <v>29</v>
      </c>
    </row>
    <row r="21" spans="1:71" s="1" customFormat="1" ht="6.95" customHeight="1" x14ac:dyDescent="0.2">
      <c r="B21" s="17"/>
      <c r="AR21" s="17"/>
    </row>
    <row r="22" spans="1:71" s="1" customFormat="1" ht="12" customHeight="1" x14ac:dyDescent="0.2">
      <c r="B22" s="17"/>
      <c r="D22" s="23" t="s">
        <v>32</v>
      </c>
      <c r="AR22" s="17"/>
    </row>
    <row r="23" spans="1:71" s="1" customFormat="1" ht="16.5" customHeight="1" x14ac:dyDescent="0.2">
      <c r="B23" s="17"/>
      <c r="E23" s="181" t="s">
        <v>1</v>
      </c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R23" s="17"/>
    </row>
    <row r="24" spans="1:71" s="1" customFormat="1" ht="6.95" customHeight="1" x14ac:dyDescent="0.2">
      <c r="B24" s="17"/>
      <c r="AR24" s="17"/>
    </row>
    <row r="25" spans="1:71" s="1" customFormat="1" ht="6.95" customHeight="1" x14ac:dyDescent="0.2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 x14ac:dyDescent="0.2">
      <c r="A26" s="26"/>
      <c r="B26" s="27"/>
      <c r="C26" s="26"/>
      <c r="D26" s="28" t="s">
        <v>33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82">
        <f>ROUND(AG94,2)</f>
        <v>0</v>
      </c>
      <c r="AL26" s="183"/>
      <c r="AM26" s="183"/>
      <c r="AN26" s="183"/>
      <c r="AO26" s="183"/>
      <c r="AP26" s="26"/>
      <c r="AQ26" s="26"/>
      <c r="AR26" s="27"/>
      <c r="BE26" s="26"/>
    </row>
    <row r="27" spans="1:71" s="2" customFormat="1" ht="6.95" customHeight="1" x14ac:dyDescent="0.2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84" t="s">
        <v>34</v>
      </c>
      <c r="M28" s="184"/>
      <c r="N28" s="184"/>
      <c r="O28" s="184"/>
      <c r="P28" s="184"/>
      <c r="Q28" s="26"/>
      <c r="R28" s="26"/>
      <c r="S28" s="26"/>
      <c r="T28" s="26"/>
      <c r="U28" s="26"/>
      <c r="V28" s="26"/>
      <c r="W28" s="184" t="s">
        <v>35</v>
      </c>
      <c r="X28" s="184"/>
      <c r="Y28" s="184"/>
      <c r="Z28" s="184"/>
      <c r="AA28" s="184"/>
      <c r="AB28" s="184"/>
      <c r="AC28" s="184"/>
      <c r="AD28" s="184"/>
      <c r="AE28" s="184"/>
      <c r="AF28" s="26"/>
      <c r="AG28" s="26"/>
      <c r="AH28" s="26"/>
      <c r="AI28" s="26"/>
      <c r="AJ28" s="26"/>
      <c r="AK28" s="184" t="s">
        <v>36</v>
      </c>
      <c r="AL28" s="184"/>
      <c r="AM28" s="184"/>
      <c r="AN28" s="184"/>
      <c r="AO28" s="184"/>
      <c r="AP28" s="26"/>
      <c r="AQ28" s="26"/>
      <c r="AR28" s="27"/>
      <c r="BE28" s="26"/>
    </row>
    <row r="29" spans="1:71" s="3" customFormat="1" ht="14.45" customHeight="1" x14ac:dyDescent="0.2">
      <c r="B29" s="31"/>
      <c r="D29" s="23" t="s">
        <v>37</v>
      </c>
      <c r="F29" s="32" t="s">
        <v>38</v>
      </c>
      <c r="L29" s="169">
        <v>0.2</v>
      </c>
      <c r="M29" s="170"/>
      <c r="N29" s="170"/>
      <c r="O29" s="170"/>
      <c r="P29" s="170"/>
      <c r="Q29" s="33"/>
      <c r="R29" s="33"/>
      <c r="S29" s="33"/>
      <c r="T29" s="33"/>
      <c r="U29" s="33"/>
      <c r="V29" s="33"/>
      <c r="W29" s="171">
        <f>ROUND(AZ94, 2)</f>
        <v>0</v>
      </c>
      <c r="X29" s="170"/>
      <c r="Y29" s="170"/>
      <c r="Z29" s="170"/>
      <c r="AA29" s="170"/>
      <c r="AB29" s="170"/>
      <c r="AC29" s="170"/>
      <c r="AD29" s="170"/>
      <c r="AE29" s="170"/>
      <c r="AF29" s="33"/>
      <c r="AG29" s="33"/>
      <c r="AH29" s="33"/>
      <c r="AI29" s="33"/>
      <c r="AJ29" s="33"/>
      <c r="AK29" s="171">
        <f>ROUND(AV94, 2)</f>
        <v>0</v>
      </c>
      <c r="AL29" s="170"/>
      <c r="AM29" s="170"/>
      <c r="AN29" s="170"/>
      <c r="AO29" s="170"/>
      <c r="AP29" s="33"/>
      <c r="AQ29" s="33"/>
      <c r="AR29" s="34"/>
      <c r="AS29" s="33"/>
      <c r="AT29" s="33"/>
      <c r="AU29" s="33"/>
      <c r="AV29" s="33"/>
      <c r="AW29" s="33"/>
      <c r="AX29" s="33"/>
      <c r="AY29" s="33"/>
      <c r="AZ29" s="33"/>
    </row>
    <row r="30" spans="1:71" s="3" customFormat="1" ht="14.45" customHeight="1" x14ac:dyDescent="0.2">
      <c r="B30" s="31"/>
      <c r="F30" s="32" t="s">
        <v>39</v>
      </c>
      <c r="L30" s="178">
        <v>0.2</v>
      </c>
      <c r="M30" s="177"/>
      <c r="N30" s="177"/>
      <c r="O30" s="177"/>
      <c r="P30" s="177"/>
      <c r="W30" s="176">
        <f>ROUND(BA94, 2)</f>
        <v>0</v>
      </c>
      <c r="X30" s="177"/>
      <c r="Y30" s="177"/>
      <c r="Z30" s="177"/>
      <c r="AA30" s="177"/>
      <c r="AB30" s="177"/>
      <c r="AC30" s="177"/>
      <c r="AD30" s="177"/>
      <c r="AE30" s="177"/>
      <c r="AK30" s="176">
        <f>ROUND(AW94, 2)</f>
        <v>0</v>
      </c>
      <c r="AL30" s="177"/>
      <c r="AM30" s="177"/>
      <c r="AN30" s="177"/>
      <c r="AO30" s="177"/>
      <c r="AR30" s="31"/>
    </row>
    <row r="31" spans="1:71" s="3" customFormat="1" ht="14.45" hidden="1" customHeight="1" x14ac:dyDescent="0.2">
      <c r="B31" s="31"/>
      <c r="F31" s="23" t="s">
        <v>40</v>
      </c>
      <c r="L31" s="178">
        <v>0.2</v>
      </c>
      <c r="M31" s="177"/>
      <c r="N31" s="177"/>
      <c r="O31" s="177"/>
      <c r="P31" s="177"/>
      <c r="W31" s="176">
        <f>ROUND(BB94, 2)</f>
        <v>0</v>
      </c>
      <c r="X31" s="177"/>
      <c r="Y31" s="177"/>
      <c r="Z31" s="177"/>
      <c r="AA31" s="177"/>
      <c r="AB31" s="177"/>
      <c r="AC31" s="177"/>
      <c r="AD31" s="177"/>
      <c r="AE31" s="177"/>
      <c r="AK31" s="176">
        <v>0</v>
      </c>
      <c r="AL31" s="177"/>
      <c r="AM31" s="177"/>
      <c r="AN31" s="177"/>
      <c r="AO31" s="177"/>
      <c r="AR31" s="31"/>
    </row>
    <row r="32" spans="1:71" s="3" customFormat="1" ht="14.45" hidden="1" customHeight="1" x14ac:dyDescent="0.2">
      <c r="B32" s="31"/>
      <c r="F32" s="23" t="s">
        <v>41</v>
      </c>
      <c r="L32" s="178">
        <v>0.2</v>
      </c>
      <c r="M32" s="177"/>
      <c r="N32" s="177"/>
      <c r="O32" s="177"/>
      <c r="P32" s="177"/>
      <c r="W32" s="176">
        <f>ROUND(BC94, 2)</f>
        <v>0</v>
      </c>
      <c r="X32" s="177"/>
      <c r="Y32" s="177"/>
      <c r="Z32" s="177"/>
      <c r="AA32" s="177"/>
      <c r="AB32" s="177"/>
      <c r="AC32" s="177"/>
      <c r="AD32" s="177"/>
      <c r="AE32" s="177"/>
      <c r="AK32" s="176">
        <v>0</v>
      </c>
      <c r="AL32" s="177"/>
      <c r="AM32" s="177"/>
      <c r="AN32" s="177"/>
      <c r="AO32" s="177"/>
      <c r="AR32" s="31"/>
    </row>
    <row r="33" spans="1:57" s="3" customFormat="1" ht="14.45" hidden="1" customHeight="1" x14ac:dyDescent="0.2">
      <c r="B33" s="31"/>
      <c r="F33" s="32" t="s">
        <v>42</v>
      </c>
      <c r="L33" s="169">
        <v>0</v>
      </c>
      <c r="M33" s="170"/>
      <c r="N33" s="170"/>
      <c r="O33" s="170"/>
      <c r="P33" s="170"/>
      <c r="Q33" s="33"/>
      <c r="R33" s="33"/>
      <c r="S33" s="33"/>
      <c r="T33" s="33"/>
      <c r="U33" s="33"/>
      <c r="V33" s="33"/>
      <c r="W33" s="171">
        <f>ROUND(BD94, 2)</f>
        <v>0</v>
      </c>
      <c r="X33" s="170"/>
      <c r="Y33" s="170"/>
      <c r="Z33" s="170"/>
      <c r="AA33" s="170"/>
      <c r="AB33" s="170"/>
      <c r="AC33" s="170"/>
      <c r="AD33" s="170"/>
      <c r="AE33" s="170"/>
      <c r="AF33" s="33"/>
      <c r="AG33" s="33"/>
      <c r="AH33" s="33"/>
      <c r="AI33" s="33"/>
      <c r="AJ33" s="33"/>
      <c r="AK33" s="171">
        <v>0</v>
      </c>
      <c r="AL33" s="170"/>
      <c r="AM33" s="170"/>
      <c r="AN33" s="170"/>
      <c r="AO33" s="170"/>
      <c r="AP33" s="33"/>
      <c r="AQ33" s="33"/>
      <c r="AR33" s="34"/>
      <c r="AS33" s="33"/>
      <c r="AT33" s="33"/>
      <c r="AU33" s="33"/>
      <c r="AV33" s="33"/>
      <c r="AW33" s="33"/>
      <c r="AX33" s="33"/>
      <c r="AY33" s="33"/>
      <c r="AZ33" s="33"/>
    </row>
    <row r="34" spans="1:57" s="2" customFormat="1" ht="6.95" customHeight="1" x14ac:dyDescent="0.2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 x14ac:dyDescent="0.2">
      <c r="A35" s="26"/>
      <c r="B35" s="27"/>
      <c r="C35" s="35"/>
      <c r="D35" s="36" t="s">
        <v>43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44</v>
      </c>
      <c r="U35" s="37"/>
      <c r="V35" s="37"/>
      <c r="W35" s="37"/>
      <c r="X35" s="175" t="s">
        <v>45</v>
      </c>
      <c r="Y35" s="173"/>
      <c r="Z35" s="173"/>
      <c r="AA35" s="173"/>
      <c r="AB35" s="173"/>
      <c r="AC35" s="37"/>
      <c r="AD35" s="37"/>
      <c r="AE35" s="37"/>
      <c r="AF35" s="37"/>
      <c r="AG35" s="37"/>
      <c r="AH35" s="37"/>
      <c r="AI35" s="37"/>
      <c r="AJ35" s="37"/>
      <c r="AK35" s="172">
        <f>SUM(AK26:AK33)</f>
        <v>0</v>
      </c>
      <c r="AL35" s="173"/>
      <c r="AM35" s="173"/>
      <c r="AN35" s="173"/>
      <c r="AO35" s="174"/>
      <c r="AP35" s="35"/>
      <c r="AQ35" s="35"/>
      <c r="AR35" s="27"/>
      <c r="BE35" s="26"/>
    </row>
    <row r="36" spans="1:57" s="2" customFormat="1" ht="6.95" customHeight="1" x14ac:dyDescent="0.2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 x14ac:dyDescent="0.2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 x14ac:dyDescent="0.2">
      <c r="B38" s="17"/>
      <c r="AR38" s="17"/>
    </row>
    <row r="39" spans="1:57" s="1" customFormat="1" ht="14.45" customHeight="1" x14ac:dyDescent="0.2">
      <c r="B39" s="17"/>
      <c r="AR39" s="17"/>
    </row>
    <row r="40" spans="1:57" s="1" customFormat="1" ht="14.45" customHeight="1" x14ac:dyDescent="0.2">
      <c r="B40" s="17"/>
      <c r="AR40" s="17"/>
    </row>
    <row r="41" spans="1:57" s="1" customFormat="1" ht="14.45" customHeight="1" x14ac:dyDescent="0.2">
      <c r="B41" s="17"/>
      <c r="AR41" s="17"/>
    </row>
    <row r="42" spans="1:57" s="1" customFormat="1" ht="14.45" customHeight="1" x14ac:dyDescent="0.2">
      <c r="B42" s="17"/>
      <c r="AR42" s="17"/>
    </row>
    <row r="43" spans="1:57" s="1" customFormat="1" ht="14.45" customHeight="1" x14ac:dyDescent="0.2">
      <c r="B43" s="17"/>
      <c r="AR43" s="17"/>
    </row>
    <row r="44" spans="1:57" s="1" customFormat="1" ht="14.45" customHeight="1" x14ac:dyDescent="0.2">
      <c r="B44" s="17"/>
      <c r="AR44" s="17"/>
    </row>
    <row r="45" spans="1:57" s="1" customFormat="1" ht="14.45" customHeight="1" x14ac:dyDescent="0.2">
      <c r="B45" s="17"/>
      <c r="AR45" s="17"/>
    </row>
    <row r="46" spans="1:57" s="1" customFormat="1" ht="14.45" customHeight="1" x14ac:dyDescent="0.2">
      <c r="B46" s="17"/>
      <c r="AR46" s="17"/>
    </row>
    <row r="47" spans="1:57" s="1" customFormat="1" ht="14.45" customHeight="1" x14ac:dyDescent="0.2">
      <c r="B47" s="17"/>
      <c r="AR47" s="17"/>
    </row>
    <row r="48" spans="1:57" s="1" customFormat="1" ht="14.45" customHeight="1" x14ac:dyDescent="0.2">
      <c r="B48" s="17"/>
      <c r="AR48" s="17"/>
    </row>
    <row r="49" spans="1:57" s="2" customFormat="1" ht="14.45" customHeight="1" x14ac:dyDescent="0.2">
      <c r="B49" s="39"/>
      <c r="D49" s="40" t="s">
        <v>46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47</v>
      </c>
      <c r="AI49" s="41"/>
      <c r="AJ49" s="41"/>
      <c r="AK49" s="41"/>
      <c r="AL49" s="41"/>
      <c r="AM49" s="41"/>
      <c r="AN49" s="41"/>
      <c r="AO49" s="41"/>
      <c r="AR49" s="39"/>
    </row>
    <row r="50" spans="1:57" x14ac:dyDescent="0.2">
      <c r="B50" s="17"/>
      <c r="AR50" s="17"/>
    </row>
    <row r="51" spans="1:57" x14ac:dyDescent="0.2">
      <c r="B51" s="17"/>
      <c r="AR51" s="17"/>
    </row>
    <row r="52" spans="1:57" x14ac:dyDescent="0.2">
      <c r="B52" s="17"/>
      <c r="AR52" s="17"/>
    </row>
    <row r="53" spans="1:57" x14ac:dyDescent="0.2">
      <c r="B53" s="17"/>
      <c r="AR53" s="17"/>
    </row>
    <row r="54" spans="1:57" x14ac:dyDescent="0.2">
      <c r="B54" s="17"/>
      <c r="AR54" s="17"/>
    </row>
    <row r="55" spans="1:57" x14ac:dyDescent="0.2">
      <c r="B55" s="17"/>
      <c r="AR55" s="17"/>
    </row>
    <row r="56" spans="1:57" x14ac:dyDescent="0.2">
      <c r="B56" s="17"/>
      <c r="AR56" s="17"/>
    </row>
    <row r="57" spans="1:57" x14ac:dyDescent="0.2">
      <c r="B57" s="17"/>
      <c r="AR57" s="17"/>
    </row>
    <row r="58" spans="1:57" x14ac:dyDescent="0.2">
      <c r="B58" s="17"/>
      <c r="AR58" s="17"/>
    </row>
    <row r="59" spans="1:57" x14ac:dyDescent="0.2">
      <c r="B59" s="17"/>
      <c r="AR59" s="17"/>
    </row>
    <row r="60" spans="1:57" s="2" customFormat="1" ht="12.75" x14ac:dyDescent="0.2">
      <c r="A60" s="26"/>
      <c r="B60" s="27"/>
      <c r="C60" s="26"/>
      <c r="D60" s="42" t="s">
        <v>48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2" t="s">
        <v>49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2" t="s">
        <v>48</v>
      </c>
      <c r="AI60" s="29"/>
      <c r="AJ60" s="29"/>
      <c r="AK60" s="29"/>
      <c r="AL60" s="29"/>
      <c r="AM60" s="42" t="s">
        <v>49</v>
      </c>
      <c r="AN60" s="29"/>
      <c r="AO60" s="29"/>
      <c r="AP60" s="26"/>
      <c r="AQ60" s="26"/>
      <c r="AR60" s="27"/>
      <c r="BE60" s="26"/>
    </row>
    <row r="61" spans="1:57" x14ac:dyDescent="0.2">
      <c r="B61" s="17"/>
      <c r="AR61" s="17"/>
    </row>
    <row r="62" spans="1:57" x14ac:dyDescent="0.2">
      <c r="B62" s="17"/>
      <c r="AR62" s="17"/>
    </row>
    <row r="63" spans="1:57" x14ac:dyDescent="0.2">
      <c r="B63" s="17"/>
      <c r="AR63" s="17"/>
    </row>
    <row r="64" spans="1:57" s="2" customFormat="1" ht="12.75" x14ac:dyDescent="0.2">
      <c r="A64" s="26"/>
      <c r="B64" s="27"/>
      <c r="C64" s="26"/>
      <c r="D64" s="40" t="s">
        <v>50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51</v>
      </c>
      <c r="AI64" s="43"/>
      <c r="AJ64" s="43"/>
      <c r="AK64" s="43"/>
      <c r="AL64" s="43"/>
      <c r="AM64" s="43"/>
      <c r="AN64" s="43"/>
      <c r="AO64" s="43"/>
      <c r="AP64" s="26"/>
      <c r="AQ64" s="26"/>
      <c r="AR64" s="27"/>
      <c r="BE64" s="26"/>
    </row>
    <row r="65" spans="1:57" x14ac:dyDescent="0.2">
      <c r="B65" s="17"/>
      <c r="AR65" s="17"/>
    </row>
    <row r="66" spans="1:57" x14ac:dyDescent="0.2">
      <c r="B66" s="17"/>
      <c r="AR66" s="17"/>
    </row>
    <row r="67" spans="1:57" x14ac:dyDescent="0.2">
      <c r="B67" s="17"/>
      <c r="AR67" s="17"/>
    </row>
    <row r="68" spans="1:57" x14ac:dyDescent="0.2">
      <c r="B68" s="17"/>
      <c r="AR68" s="17"/>
    </row>
    <row r="69" spans="1:57" x14ac:dyDescent="0.2">
      <c r="B69" s="17"/>
      <c r="AR69" s="17"/>
    </row>
    <row r="70" spans="1:57" x14ac:dyDescent="0.2">
      <c r="B70" s="17"/>
      <c r="AR70" s="17"/>
    </row>
    <row r="71" spans="1:57" x14ac:dyDescent="0.2">
      <c r="B71" s="17"/>
      <c r="AR71" s="17"/>
    </row>
    <row r="72" spans="1:57" x14ac:dyDescent="0.2">
      <c r="B72" s="17"/>
      <c r="AR72" s="17"/>
    </row>
    <row r="73" spans="1:57" x14ac:dyDescent="0.2">
      <c r="B73" s="17"/>
      <c r="AR73" s="17"/>
    </row>
    <row r="74" spans="1:57" x14ac:dyDescent="0.2">
      <c r="B74" s="17"/>
      <c r="AR74" s="17"/>
    </row>
    <row r="75" spans="1:57" s="2" customFormat="1" ht="12.75" x14ac:dyDescent="0.2">
      <c r="A75" s="26"/>
      <c r="B75" s="27"/>
      <c r="C75" s="26"/>
      <c r="D75" s="42" t="s">
        <v>48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2" t="s">
        <v>49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2" t="s">
        <v>48</v>
      </c>
      <c r="AI75" s="29"/>
      <c r="AJ75" s="29"/>
      <c r="AK75" s="29"/>
      <c r="AL75" s="29"/>
      <c r="AM75" s="42" t="s">
        <v>49</v>
      </c>
      <c r="AN75" s="29"/>
      <c r="AO75" s="29"/>
      <c r="AP75" s="26"/>
      <c r="AQ75" s="26"/>
      <c r="AR75" s="27"/>
      <c r="BE75" s="26"/>
    </row>
    <row r="76" spans="1:57" s="2" customFormat="1" x14ac:dyDescent="0.2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 x14ac:dyDescent="0.2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7"/>
      <c r="BE77" s="26"/>
    </row>
    <row r="81" spans="1:91" s="2" customFormat="1" ht="6.95" customHeight="1" x14ac:dyDescent="0.2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7"/>
      <c r="BE81" s="26"/>
    </row>
    <row r="82" spans="1:91" s="2" customFormat="1" ht="24.95" customHeight="1" x14ac:dyDescent="0.2">
      <c r="A82" s="26"/>
      <c r="B82" s="27"/>
      <c r="C82" s="18" t="s">
        <v>52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 x14ac:dyDescent="0.2">
      <c r="B84" s="48"/>
      <c r="C84" s="23" t="s">
        <v>10</v>
      </c>
      <c r="L84" s="4">
        <f>K5</f>
        <v>0</v>
      </c>
      <c r="AR84" s="48"/>
    </row>
    <row r="85" spans="1:91" s="5" customFormat="1" ht="36.950000000000003" customHeight="1" x14ac:dyDescent="0.2">
      <c r="B85" s="49"/>
      <c r="C85" s="50" t="s">
        <v>11</v>
      </c>
      <c r="L85" s="197" t="str">
        <f>K6</f>
        <v>Úprava bunky č.6 v objekte ubytovne Kopčany,Kopčianska 90 Bratislava</v>
      </c>
      <c r="M85" s="198"/>
      <c r="N85" s="198"/>
      <c r="O85" s="198"/>
      <c r="P85" s="198"/>
      <c r="Q85" s="198"/>
      <c r="R85" s="198"/>
      <c r="S85" s="198"/>
      <c r="T85" s="198"/>
      <c r="U85" s="198"/>
      <c r="V85" s="198"/>
      <c r="W85" s="198"/>
      <c r="X85" s="198"/>
      <c r="Y85" s="198"/>
      <c r="Z85" s="198"/>
      <c r="AA85" s="198"/>
      <c r="AB85" s="198"/>
      <c r="AC85" s="198"/>
      <c r="AD85" s="198"/>
      <c r="AE85" s="198"/>
      <c r="AF85" s="198"/>
      <c r="AG85" s="198"/>
      <c r="AH85" s="198"/>
      <c r="AI85" s="198"/>
      <c r="AJ85" s="198"/>
      <c r="AK85" s="198"/>
      <c r="AL85" s="198"/>
      <c r="AM85" s="198"/>
      <c r="AN85" s="198"/>
      <c r="AO85" s="198"/>
      <c r="AR85" s="49"/>
    </row>
    <row r="86" spans="1:91" s="2" customFormat="1" ht="6.95" customHeight="1" x14ac:dyDescent="0.2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 x14ac:dyDescent="0.2">
      <c r="A87" s="26"/>
      <c r="B87" s="27"/>
      <c r="C87" s="23" t="s">
        <v>15</v>
      </c>
      <c r="D87" s="26"/>
      <c r="E87" s="26"/>
      <c r="F87" s="26"/>
      <c r="G87" s="26"/>
      <c r="H87" s="26"/>
      <c r="I87" s="26"/>
      <c r="J87" s="26"/>
      <c r="K87" s="26"/>
      <c r="L87" s="51" t="str">
        <f>IF(K8="","",K8)</f>
        <v xml:space="preserve">p.č. 5797/1, k.ú. Petržalka,Bratislava 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17</v>
      </c>
      <c r="AJ87" s="26"/>
      <c r="AK87" s="26"/>
      <c r="AL87" s="26"/>
      <c r="AM87" s="199" t="str">
        <f>IF(AN8= "","",AN8)</f>
        <v>4. 11. 2021</v>
      </c>
      <c r="AN87" s="199"/>
      <c r="AO87" s="26"/>
      <c r="AP87" s="26"/>
      <c r="AQ87" s="26"/>
      <c r="AR87" s="27"/>
      <c r="BE87" s="26"/>
    </row>
    <row r="88" spans="1:91" s="2" customFormat="1" ht="6.9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25.7" customHeight="1" x14ac:dyDescent="0.2">
      <c r="A89" s="26"/>
      <c r="B89" s="27"/>
      <c r="C89" s="23" t="s">
        <v>19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>Hlavné mesto Slovenskej republiky Bratislava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26</v>
      </c>
      <c r="AJ89" s="26"/>
      <c r="AK89" s="26"/>
      <c r="AL89" s="26"/>
      <c r="AM89" s="200" t="str">
        <f>IF(E17="","",E17)</f>
        <v>Ing. arch. Marián MIKUŠ – ATELIÉR M</v>
      </c>
      <c r="AN89" s="201"/>
      <c r="AO89" s="201"/>
      <c r="AP89" s="201"/>
      <c r="AQ89" s="26"/>
      <c r="AR89" s="27"/>
      <c r="AS89" s="202" t="s">
        <v>53</v>
      </c>
      <c r="AT89" s="203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6"/>
    </row>
    <row r="90" spans="1:91" s="2" customFormat="1" ht="15.2" customHeight="1" x14ac:dyDescent="0.2">
      <c r="A90" s="26"/>
      <c r="B90" s="27"/>
      <c r="C90" s="23" t="s">
        <v>24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31</v>
      </c>
      <c r="AJ90" s="26"/>
      <c r="AK90" s="26"/>
      <c r="AL90" s="26"/>
      <c r="AM90" s="200" t="str">
        <f>IF(E20="","",E20)</f>
        <v xml:space="preserve"> </v>
      </c>
      <c r="AN90" s="201"/>
      <c r="AO90" s="201"/>
      <c r="AP90" s="201"/>
      <c r="AQ90" s="26"/>
      <c r="AR90" s="27"/>
      <c r="AS90" s="204"/>
      <c r="AT90" s="205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6"/>
    </row>
    <row r="91" spans="1:91" s="2" customFormat="1" ht="10.9" customHeight="1" x14ac:dyDescent="0.2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204"/>
      <c r="AT91" s="205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6"/>
    </row>
    <row r="92" spans="1:91" s="2" customFormat="1" ht="29.25" customHeight="1" x14ac:dyDescent="0.2">
      <c r="A92" s="26"/>
      <c r="B92" s="27"/>
      <c r="C92" s="190" t="s">
        <v>54</v>
      </c>
      <c r="D92" s="191"/>
      <c r="E92" s="191"/>
      <c r="F92" s="191"/>
      <c r="G92" s="191"/>
      <c r="H92" s="57"/>
      <c r="I92" s="192" t="s">
        <v>55</v>
      </c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  <c r="AA92" s="191"/>
      <c r="AB92" s="191"/>
      <c r="AC92" s="191"/>
      <c r="AD92" s="191"/>
      <c r="AE92" s="191"/>
      <c r="AF92" s="191"/>
      <c r="AG92" s="194" t="s">
        <v>56</v>
      </c>
      <c r="AH92" s="191"/>
      <c r="AI92" s="191"/>
      <c r="AJ92" s="191"/>
      <c r="AK92" s="191"/>
      <c r="AL92" s="191"/>
      <c r="AM92" s="191"/>
      <c r="AN92" s="192" t="s">
        <v>57</v>
      </c>
      <c r="AO92" s="191"/>
      <c r="AP92" s="193"/>
      <c r="AQ92" s="58" t="s">
        <v>58</v>
      </c>
      <c r="AR92" s="27"/>
      <c r="AS92" s="59" t="s">
        <v>59</v>
      </c>
      <c r="AT92" s="60" t="s">
        <v>60</v>
      </c>
      <c r="AU92" s="60" t="s">
        <v>61</v>
      </c>
      <c r="AV92" s="60" t="s">
        <v>62</v>
      </c>
      <c r="AW92" s="60" t="s">
        <v>63</v>
      </c>
      <c r="AX92" s="60" t="s">
        <v>64</v>
      </c>
      <c r="AY92" s="60" t="s">
        <v>65</v>
      </c>
      <c r="AZ92" s="60" t="s">
        <v>66</v>
      </c>
      <c r="BA92" s="60" t="s">
        <v>67</v>
      </c>
      <c r="BB92" s="60" t="s">
        <v>68</v>
      </c>
      <c r="BC92" s="60" t="s">
        <v>69</v>
      </c>
      <c r="BD92" s="61" t="s">
        <v>70</v>
      </c>
      <c r="BE92" s="26"/>
    </row>
    <row r="93" spans="1:91" s="2" customFormat="1" ht="10.9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6"/>
    </row>
    <row r="94" spans="1:91" s="6" customFormat="1" ht="32.450000000000003" customHeight="1" x14ac:dyDescent="0.2">
      <c r="B94" s="65"/>
      <c r="C94" s="66" t="s">
        <v>71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95">
        <f>ROUND(SUM(AG95:AG95),2)</f>
        <v>0</v>
      </c>
      <c r="AH94" s="195"/>
      <c r="AI94" s="195"/>
      <c r="AJ94" s="195"/>
      <c r="AK94" s="195"/>
      <c r="AL94" s="195"/>
      <c r="AM94" s="195"/>
      <c r="AN94" s="196">
        <f t="shared" ref="AN94:AN95" si="0">SUM(AG94,AT94)</f>
        <v>0</v>
      </c>
      <c r="AO94" s="196"/>
      <c r="AP94" s="196"/>
      <c r="AQ94" s="69" t="s">
        <v>1</v>
      </c>
      <c r="AR94" s="65"/>
      <c r="AS94" s="70">
        <f>ROUND(SUM(AS95:AS95),2)</f>
        <v>0</v>
      </c>
      <c r="AT94" s="71">
        <f t="shared" ref="AT94:AT95" si="1">ROUND(SUM(AV94:AW94),2)</f>
        <v>0</v>
      </c>
      <c r="AU94" s="72">
        <f>ROUND(SUM(AU95:AU95),5)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ROUND(SUM(AZ95:AZ95),2)</f>
        <v>0</v>
      </c>
      <c r="BA94" s="71">
        <f>ROUND(SUM(BA95:BA95),2)</f>
        <v>0</v>
      </c>
      <c r="BB94" s="71">
        <f>ROUND(SUM(BB95:BB95),2)</f>
        <v>0</v>
      </c>
      <c r="BC94" s="71">
        <f>ROUND(SUM(BC95:BC95),2)</f>
        <v>0</v>
      </c>
      <c r="BD94" s="73">
        <f>ROUND(SUM(BD95:BD95),2)</f>
        <v>0</v>
      </c>
      <c r="BS94" s="74" t="s">
        <v>72</v>
      </c>
      <c r="BT94" s="74" t="s">
        <v>73</v>
      </c>
      <c r="BU94" s="75" t="s">
        <v>74</v>
      </c>
      <c r="BV94" s="74" t="s">
        <v>75</v>
      </c>
      <c r="BW94" s="74" t="s">
        <v>4</v>
      </c>
      <c r="BX94" s="74" t="s">
        <v>76</v>
      </c>
      <c r="CL94" s="74" t="s">
        <v>1</v>
      </c>
    </row>
    <row r="95" spans="1:91" s="7" customFormat="1" ht="16.5" customHeight="1" x14ac:dyDescent="0.2">
      <c r="A95" s="76" t="s">
        <v>77</v>
      </c>
      <c r="B95" s="77"/>
      <c r="C95" s="78"/>
      <c r="D95" s="188" t="s">
        <v>216</v>
      </c>
      <c r="E95" s="189"/>
      <c r="F95" s="189"/>
      <c r="G95" s="189"/>
      <c r="H95" s="189"/>
      <c r="I95" s="79"/>
      <c r="J95" s="185" t="s">
        <v>80</v>
      </c>
      <c r="K95" s="185"/>
      <c r="L95" s="185"/>
      <c r="M95" s="185"/>
      <c r="N95" s="185"/>
      <c r="O95" s="185"/>
      <c r="P95" s="185"/>
      <c r="Q95" s="185"/>
      <c r="R95" s="185"/>
      <c r="S95" s="185"/>
      <c r="T95" s="185"/>
      <c r="U95" s="185"/>
      <c r="V95" s="185"/>
      <c r="W95" s="185"/>
      <c r="X95" s="185"/>
      <c r="Y95" s="185"/>
      <c r="Z95" s="185"/>
      <c r="AA95" s="185"/>
      <c r="AB95" s="185"/>
      <c r="AC95" s="185"/>
      <c r="AD95" s="185"/>
      <c r="AE95" s="185"/>
      <c r="AF95" s="185"/>
      <c r="AG95" s="186">
        <f>'02 - Výmena vodovodu'!J30</f>
        <v>0</v>
      </c>
      <c r="AH95" s="187"/>
      <c r="AI95" s="187"/>
      <c r="AJ95" s="187"/>
      <c r="AK95" s="187"/>
      <c r="AL95" s="187"/>
      <c r="AM95" s="187"/>
      <c r="AN95" s="186">
        <f t="shared" si="0"/>
        <v>0</v>
      </c>
      <c r="AO95" s="187"/>
      <c r="AP95" s="187"/>
      <c r="AQ95" s="80" t="s">
        <v>78</v>
      </c>
      <c r="AR95" s="77"/>
      <c r="AS95" s="81">
        <v>0</v>
      </c>
      <c r="AT95" s="82">
        <f t="shared" si="1"/>
        <v>0</v>
      </c>
      <c r="AU95" s="83">
        <f>'02 - Výmena vodovodu'!P125</f>
        <v>0</v>
      </c>
      <c r="AV95" s="82">
        <f>'02 - Výmena vodovodu'!J33</f>
        <v>0</v>
      </c>
      <c r="AW95" s="82">
        <f>'02 - Výmena vodovodu'!J34</f>
        <v>0</v>
      </c>
      <c r="AX95" s="82">
        <f>'02 - Výmena vodovodu'!J35</f>
        <v>0</v>
      </c>
      <c r="AY95" s="82">
        <f>'02 - Výmena vodovodu'!J36</f>
        <v>0</v>
      </c>
      <c r="AZ95" s="82">
        <f>'02 - Výmena vodovodu'!F33</f>
        <v>0</v>
      </c>
      <c r="BA95" s="82">
        <f>'02 - Výmena vodovodu'!F34</f>
        <v>0</v>
      </c>
      <c r="BB95" s="82">
        <f>'02 - Výmena vodovodu'!F35</f>
        <v>0</v>
      </c>
      <c r="BC95" s="82">
        <f>'02 - Výmena vodovodu'!F36</f>
        <v>0</v>
      </c>
      <c r="BD95" s="84">
        <f>'02 - Výmena vodovodu'!F37</f>
        <v>0</v>
      </c>
      <c r="BT95" s="85" t="s">
        <v>79</v>
      </c>
      <c r="BV95" s="85" t="s">
        <v>75</v>
      </c>
      <c r="BW95" s="85" t="s">
        <v>81</v>
      </c>
      <c r="BX95" s="85" t="s">
        <v>4</v>
      </c>
      <c r="CL95" s="85" t="s">
        <v>1</v>
      </c>
      <c r="CM95" s="85" t="s">
        <v>73</v>
      </c>
    </row>
    <row r="96" spans="1:91" s="2" customFormat="1" ht="30" customHeight="1" x14ac:dyDescent="0.2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</row>
    <row r="97" spans="1:57" s="2" customFormat="1" ht="6.95" customHeight="1" x14ac:dyDescent="0.2">
      <c r="A97" s="26"/>
      <c r="B97" s="44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</sheetData>
  <mergeCells count="40">
    <mergeCell ref="AS89:AT91"/>
    <mergeCell ref="AM90:AP90"/>
    <mergeCell ref="J95:AF95"/>
    <mergeCell ref="AG95:AM95"/>
    <mergeCell ref="D95:H95"/>
    <mergeCell ref="AN95:AP95"/>
    <mergeCell ref="L30:P30"/>
    <mergeCell ref="W30:AE30"/>
    <mergeCell ref="C92:G92"/>
    <mergeCell ref="AN92:AP92"/>
    <mergeCell ref="AG92:AM92"/>
    <mergeCell ref="I92:AF92"/>
    <mergeCell ref="AG94:AM94"/>
    <mergeCell ref="AN94:AP94"/>
    <mergeCell ref="L85:AO85"/>
    <mergeCell ref="AM87:AN87"/>
    <mergeCell ref="AM89:AP89"/>
    <mergeCell ref="K5:AO5"/>
    <mergeCell ref="K6:AO6"/>
    <mergeCell ref="E23:AN23"/>
    <mergeCell ref="AK26:AO26"/>
    <mergeCell ref="L28:P28"/>
    <mergeCell ref="W28:AE28"/>
    <mergeCell ref="AK28:AO28"/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</mergeCells>
  <hyperlinks>
    <hyperlink ref="A95" location="'01.2 - Výmena vodovodu'!C2" display="/"/>
  </hyperlink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8"/>
  <sheetViews>
    <sheetView showGridLines="0" tabSelected="1" workbookViewId="0">
      <selection activeCell="E91" sqref="E91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6"/>
    </row>
    <row r="2" spans="1:46" s="1" customFormat="1" ht="36.950000000000003" customHeight="1" x14ac:dyDescent="0.2">
      <c r="L2" s="167" t="s">
        <v>5</v>
      </c>
      <c r="M2" s="168"/>
      <c r="N2" s="168"/>
      <c r="O2" s="168"/>
      <c r="P2" s="168"/>
      <c r="Q2" s="168"/>
      <c r="R2" s="168"/>
      <c r="S2" s="168"/>
      <c r="T2" s="168"/>
      <c r="U2" s="168"/>
      <c r="V2" s="168"/>
      <c r="AT2" s="14" t="s">
        <v>81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1:46" s="1" customFormat="1" ht="24.95" customHeight="1" x14ac:dyDescent="0.2">
      <c r="B4" s="17"/>
      <c r="D4" s="18" t="s">
        <v>82</v>
      </c>
      <c r="L4" s="17"/>
      <c r="M4" s="87" t="s">
        <v>9</v>
      </c>
      <c r="AT4" s="14" t="s">
        <v>3</v>
      </c>
    </row>
    <row r="5" spans="1:46" s="1" customFormat="1" ht="6.95" customHeight="1" x14ac:dyDescent="0.2">
      <c r="B5" s="17"/>
      <c r="L5" s="17"/>
    </row>
    <row r="6" spans="1:46" s="1" customFormat="1" ht="12" customHeight="1" x14ac:dyDescent="0.2">
      <c r="B6" s="17"/>
      <c r="D6" s="23" t="s">
        <v>11</v>
      </c>
      <c r="L6" s="17"/>
    </row>
    <row r="7" spans="1:46" s="1" customFormat="1" ht="26.25" customHeight="1" x14ac:dyDescent="0.2">
      <c r="B7" s="17"/>
      <c r="E7" s="207" t="str">
        <f>'Rekapitulácia stavby'!K6</f>
        <v>Úprava bunky č.6 v objekte ubytovne Kopčany,Kopčianska 90 Bratislava</v>
      </c>
      <c r="F7" s="208"/>
      <c r="G7" s="208"/>
      <c r="H7" s="208"/>
      <c r="L7" s="17"/>
    </row>
    <row r="8" spans="1:46" s="2" customFormat="1" ht="12" customHeight="1" x14ac:dyDescent="0.2">
      <c r="A8" s="26"/>
      <c r="B8" s="27"/>
      <c r="C8" s="26"/>
      <c r="D8" s="23" t="s">
        <v>83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209" t="s">
        <v>215</v>
      </c>
      <c r="F9" s="206"/>
      <c r="G9" s="206"/>
      <c r="H9" s="206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13</v>
      </c>
      <c r="E11" s="26"/>
      <c r="F11" s="21" t="s">
        <v>1</v>
      </c>
      <c r="G11" s="26"/>
      <c r="H11" s="26"/>
      <c r="I11" s="23" t="s">
        <v>14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15</v>
      </c>
      <c r="E12" s="26"/>
      <c r="F12" s="21" t="s">
        <v>16</v>
      </c>
      <c r="G12" s="26"/>
      <c r="H12" s="26"/>
      <c r="I12" s="23" t="s">
        <v>17</v>
      </c>
      <c r="J12" s="52" t="str">
        <f>'Rekapitulácia stavby'!AN8</f>
        <v>4. 11. 2021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21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9" t="str">
        <f>'Rekapitulácia stavby'!E14</f>
        <v xml:space="preserve"> </v>
      </c>
      <c r="F18" s="179"/>
      <c r="G18" s="179"/>
      <c r="H18" s="179"/>
      <c r="I18" s="23" t="s">
        <v>23</v>
      </c>
      <c r="J18" s="21" t="str">
        <f>'Rekapitulácia stavby'!AN14</f>
        <v/>
      </c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20</v>
      </c>
      <c r="J20" s="21" t="s">
        <v>27</v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28</v>
      </c>
      <c r="F21" s="26"/>
      <c r="G21" s="26"/>
      <c r="H21" s="26"/>
      <c r="I21" s="23" t="s">
        <v>23</v>
      </c>
      <c r="J21" s="21" t="s">
        <v>1</v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31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32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8"/>
      <c r="B27" s="89"/>
      <c r="C27" s="88"/>
      <c r="D27" s="88"/>
      <c r="E27" s="181" t="s">
        <v>1</v>
      </c>
      <c r="F27" s="181"/>
      <c r="G27" s="181"/>
      <c r="H27" s="181"/>
      <c r="I27" s="88"/>
      <c r="J27" s="88"/>
      <c r="K27" s="88"/>
      <c r="L27" s="90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</row>
    <row r="28" spans="1:31" s="2" customFormat="1" ht="6.9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 x14ac:dyDescent="0.2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 x14ac:dyDescent="0.2">
      <c r="A30" s="26"/>
      <c r="B30" s="27"/>
      <c r="C30" s="26"/>
      <c r="D30" s="91" t="s">
        <v>33</v>
      </c>
      <c r="E30" s="26"/>
      <c r="F30" s="26"/>
      <c r="G30" s="26"/>
      <c r="H30" s="26"/>
      <c r="I30" s="26"/>
      <c r="J30" s="68">
        <f>ROUND(J125, 2)</f>
        <v>0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 x14ac:dyDescent="0.2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 x14ac:dyDescent="0.2">
      <c r="A32" s="26"/>
      <c r="B32" s="27"/>
      <c r="C32" s="26"/>
      <c r="D32" s="26"/>
      <c r="E32" s="26"/>
      <c r="F32" s="30" t="s">
        <v>35</v>
      </c>
      <c r="G32" s="26"/>
      <c r="H32" s="26"/>
      <c r="I32" s="30" t="s">
        <v>34</v>
      </c>
      <c r="J32" s="30" t="s">
        <v>36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 x14ac:dyDescent="0.2">
      <c r="A33" s="26"/>
      <c r="B33" s="27"/>
      <c r="C33" s="26"/>
      <c r="D33" s="92" t="s">
        <v>37</v>
      </c>
      <c r="E33" s="32" t="s">
        <v>38</v>
      </c>
      <c r="F33" s="93">
        <f>ROUND((SUM(BE125:BE157)),  2)</f>
        <v>0</v>
      </c>
      <c r="G33" s="94"/>
      <c r="H33" s="94"/>
      <c r="I33" s="95">
        <v>0.2</v>
      </c>
      <c r="J33" s="93">
        <f>ROUND(((SUM(BE125:BE157))*I33),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 x14ac:dyDescent="0.2">
      <c r="A34" s="26"/>
      <c r="B34" s="27"/>
      <c r="C34" s="26"/>
      <c r="D34" s="26"/>
      <c r="E34" s="32" t="s">
        <v>39</v>
      </c>
      <c r="F34" s="96">
        <f>ROUND((SUM(BF125:BF157)),  2)</f>
        <v>0</v>
      </c>
      <c r="G34" s="26"/>
      <c r="H34" s="26"/>
      <c r="I34" s="97">
        <v>0.2</v>
      </c>
      <c r="J34" s="96">
        <f>ROUND(((SUM(BF125:BF157))*I34),  2)</f>
        <v>0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 x14ac:dyDescent="0.2">
      <c r="A35" s="26"/>
      <c r="B35" s="27"/>
      <c r="C35" s="26"/>
      <c r="D35" s="26"/>
      <c r="E35" s="23" t="s">
        <v>40</v>
      </c>
      <c r="F35" s="96">
        <f>ROUND((SUM(BG125:BG157)),  2)</f>
        <v>0</v>
      </c>
      <c r="G35" s="26"/>
      <c r="H35" s="26"/>
      <c r="I35" s="97">
        <v>0.2</v>
      </c>
      <c r="J35" s="96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 x14ac:dyDescent="0.2">
      <c r="A36" s="26"/>
      <c r="B36" s="27"/>
      <c r="C36" s="26"/>
      <c r="D36" s="26"/>
      <c r="E36" s="23" t="s">
        <v>41</v>
      </c>
      <c r="F36" s="96">
        <f>ROUND((SUM(BH125:BH157)),  2)</f>
        <v>0</v>
      </c>
      <c r="G36" s="26"/>
      <c r="H36" s="26"/>
      <c r="I36" s="97">
        <v>0.2</v>
      </c>
      <c r="J36" s="96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 x14ac:dyDescent="0.2">
      <c r="A37" s="26"/>
      <c r="B37" s="27"/>
      <c r="C37" s="26"/>
      <c r="D37" s="26"/>
      <c r="E37" s="32" t="s">
        <v>42</v>
      </c>
      <c r="F37" s="93">
        <f>ROUND((SUM(BI125:BI157)),  2)</f>
        <v>0</v>
      </c>
      <c r="G37" s="94"/>
      <c r="H37" s="94"/>
      <c r="I37" s="95">
        <v>0</v>
      </c>
      <c r="J37" s="93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 x14ac:dyDescent="0.2">
      <c r="A39" s="26"/>
      <c r="B39" s="27"/>
      <c r="C39" s="98"/>
      <c r="D39" s="99" t="s">
        <v>43</v>
      </c>
      <c r="E39" s="57"/>
      <c r="F39" s="57"/>
      <c r="G39" s="100" t="s">
        <v>44</v>
      </c>
      <c r="H39" s="101" t="s">
        <v>45</v>
      </c>
      <c r="I39" s="57"/>
      <c r="J39" s="102">
        <f>SUM(J30:J37)</f>
        <v>0</v>
      </c>
      <c r="K39" s="103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39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9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42" t="s">
        <v>48</v>
      </c>
      <c r="E61" s="29"/>
      <c r="F61" s="104" t="s">
        <v>49</v>
      </c>
      <c r="G61" s="42" t="s">
        <v>48</v>
      </c>
      <c r="H61" s="29"/>
      <c r="I61" s="29"/>
      <c r="J61" s="105" t="s">
        <v>49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40" t="s">
        <v>50</v>
      </c>
      <c r="E65" s="43"/>
      <c r="F65" s="43"/>
      <c r="G65" s="40" t="s">
        <v>51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42" t="s">
        <v>48</v>
      </c>
      <c r="E76" s="29"/>
      <c r="F76" s="104" t="s">
        <v>49</v>
      </c>
      <c r="G76" s="42" t="s">
        <v>48</v>
      </c>
      <c r="H76" s="29"/>
      <c r="I76" s="29"/>
      <c r="J76" s="105" t="s">
        <v>49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 x14ac:dyDescent="0.2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 x14ac:dyDescent="0.2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 x14ac:dyDescent="0.2">
      <c r="A82" s="26"/>
      <c r="B82" s="27"/>
      <c r="C82" s="18" t="s">
        <v>84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11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26.25" customHeight="1" x14ac:dyDescent="0.2">
      <c r="A85" s="26"/>
      <c r="B85" s="27"/>
      <c r="C85" s="26"/>
      <c r="D85" s="26"/>
      <c r="E85" s="207" t="str">
        <f>E7</f>
        <v>Úprava bunky č.6 v objekte ubytovne Kopčany,Kopčianska 90 Bratislava</v>
      </c>
      <c r="F85" s="208"/>
      <c r="G85" s="208"/>
      <c r="H85" s="208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83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97" t="str">
        <f>E9</f>
        <v>02 - Výmena vodovodu</v>
      </c>
      <c r="F87" s="206"/>
      <c r="G87" s="206"/>
      <c r="H87" s="206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15</v>
      </c>
      <c r="D89" s="26"/>
      <c r="E89" s="26"/>
      <c r="F89" s="21" t="str">
        <f>F12</f>
        <v xml:space="preserve">p.č. 5797/1, k.ú. Petržalka,Bratislava  </v>
      </c>
      <c r="G89" s="26"/>
      <c r="H89" s="26"/>
      <c r="I89" s="23" t="s">
        <v>17</v>
      </c>
      <c r="J89" s="52" t="str">
        <f>IF(J12="","",J12)</f>
        <v>4. 11. 2021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25.7" customHeight="1" x14ac:dyDescent="0.2">
      <c r="A91" s="26"/>
      <c r="B91" s="27"/>
      <c r="C91" s="23" t="s">
        <v>19</v>
      </c>
      <c r="D91" s="26"/>
      <c r="E91" s="26"/>
      <c r="F91" s="21" t="str">
        <f>E15</f>
        <v>Hlavné mesto Slovenskej republiky Bratislava</v>
      </c>
      <c r="G91" s="26"/>
      <c r="H91" s="26"/>
      <c r="I91" s="23" t="s">
        <v>26</v>
      </c>
      <c r="J91" s="24" t="str">
        <f>E21</f>
        <v>Ing. arch. Marián MIKUŠ – ATELIÉR M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 x14ac:dyDescent="0.2">
      <c r="A92" s="26"/>
      <c r="B92" s="27"/>
      <c r="C92" s="23" t="s">
        <v>24</v>
      </c>
      <c r="D92" s="26"/>
      <c r="E92" s="26"/>
      <c r="F92" s="21" t="str">
        <f>IF(E18="","",E18)</f>
        <v xml:space="preserve"> </v>
      </c>
      <c r="G92" s="26"/>
      <c r="H92" s="26"/>
      <c r="I92" s="23" t="s">
        <v>31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85</v>
      </c>
      <c r="D94" s="98"/>
      <c r="E94" s="98"/>
      <c r="F94" s="98"/>
      <c r="G94" s="98"/>
      <c r="H94" s="98"/>
      <c r="I94" s="98"/>
      <c r="J94" s="107" t="s">
        <v>86</v>
      </c>
      <c r="K94" s="98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87</v>
      </c>
      <c r="D96" s="26"/>
      <c r="E96" s="26"/>
      <c r="F96" s="26"/>
      <c r="G96" s="26"/>
      <c r="H96" s="26"/>
      <c r="I96" s="26"/>
      <c r="J96" s="68">
        <f>J125</f>
        <v>0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88</v>
      </c>
    </row>
    <row r="97" spans="1:31" s="9" customFormat="1" ht="24.95" customHeight="1" x14ac:dyDescent="0.2">
      <c r="B97" s="109"/>
      <c r="D97" s="110" t="s">
        <v>89</v>
      </c>
      <c r="E97" s="111"/>
      <c r="F97" s="111"/>
      <c r="G97" s="111"/>
      <c r="H97" s="111"/>
      <c r="I97" s="111"/>
      <c r="J97" s="112">
        <f>J126</f>
        <v>0</v>
      </c>
      <c r="L97" s="109"/>
    </row>
    <row r="98" spans="1:31" s="10" customFormat="1" ht="19.899999999999999" customHeight="1" x14ac:dyDescent="0.2">
      <c r="B98" s="113"/>
      <c r="D98" s="114" t="s">
        <v>90</v>
      </c>
      <c r="E98" s="115"/>
      <c r="F98" s="115"/>
      <c r="G98" s="115"/>
      <c r="H98" s="115"/>
      <c r="I98" s="115"/>
      <c r="J98" s="116">
        <f>J127</f>
        <v>0</v>
      </c>
      <c r="L98" s="113"/>
    </row>
    <row r="99" spans="1:31" s="9" customFormat="1" ht="24.95" customHeight="1" x14ac:dyDescent="0.2">
      <c r="B99" s="109"/>
      <c r="D99" s="110" t="s">
        <v>149</v>
      </c>
      <c r="E99" s="111"/>
      <c r="F99" s="111"/>
      <c r="G99" s="111"/>
      <c r="H99" s="111"/>
      <c r="I99" s="111"/>
      <c r="J99" s="112">
        <f>J131</f>
        <v>0</v>
      </c>
      <c r="L99" s="109"/>
    </row>
    <row r="100" spans="1:31" s="10" customFormat="1" ht="19.899999999999999" customHeight="1" x14ac:dyDescent="0.2">
      <c r="B100" s="113"/>
      <c r="D100" s="114" t="s">
        <v>150</v>
      </c>
      <c r="E100" s="115"/>
      <c r="F100" s="115"/>
      <c r="G100" s="115"/>
      <c r="H100" s="115"/>
      <c r="I100" s="115"/>
      <c r="J100" s="116">
        <f>J132</f>
        <v>0</v>
      </c>
      <c r="L100" s="113"/>
    </row>
    <row r="101" spans="1:31" s="10" customFormat="1" ht="19.899999999999999" customHeight="1" x14ac:dyDescent="0.2">
      <c r="B101" s="113"/>
      <c r="D101" s="114" t="s">
        <v>151</v>
      </c>
      <c r="E101" s="115"/>
      <c r="F101" s="115"/>
      <c r="G101" s="115"/>
      <c r="H101" s="115"/>
      <c r="I101" s="115"/>
      <c r="J101" s="116">
        <f>J135</f>
        <v>0</v>
      </c>
      <c r="L101" s="113"/>
    </row>
    <row r="102" spans="1:31" s="9" customFormat="1" ht="24.95" customHeight="1" x14ac:dyDescent="0.2">
      <c r="B102" s="109"/>
      <c r="D102" s="110" t="s">
        <v>152</v>
      </c>
      <c r="E102" s="111"/>
      <c r="F102" s="111"/>
      <c r="G102" s="111"/>
      <c r="H102" s="111"/>
      <c r="I102" s="111"/>
      <c r="J102" s="112">
        <f>J147</f>
        <v>0</v>
      </c>
      <c r="L102" s="109"/>
    </row>
    <row r="103" spans="1:31" s="10" customFormat="1" ht="19.899999999999999" customHeight="1" x14ac:dyDescent="0.2">
      <c r="B103" s="113"/>
      <c r="D103" s="114" t="s">
        <v>153</v>
      </c>
      <c r="E103" s="115"/>
      <c r="F103" s="115"/>
      <c r="G103" s="115"/>
      <c r="H103" s="115"/>
      <c r="I103" s="115"/>
      <c r="J103" s="116">
        <f>J148</f>
        <v>0</v>
      </c>
      <c r="L103" s="113"/>
    </row>
    <row r="104" spans="1:31" s="9" customFormat="1" ht="24.95" customHeight="1" x14ac:dyDescent="0.2">
      <c r="B104" s="109"/>
      <c r="D104" s="110" t="s">
        <v>154</v>
      </c>
      <c r="E104" s="111"/>
      <c r="F104" s="111"/>
      <c r="G104" s="111"/>
      <c r="H104" s="111"/>
      <c r="I104" s="111"/>
      <c r="J104" s="112">
        <f>J152</f>
        <v>0</v>
      </c>
      <c r="L104" s="109"/>
    </row>
    <row r="105" spans="1:31" s="9" customFormat="1" ht="24.95" customHeight="1" x14ac:dyDescent="0.2">
      <c r="B105" s="109"/>
      <c r="D105" s="110" t="s">
        <v>155</v>
      </c>
      <c r="E105" s="111"/>
      <c r="F105" s="111"/>
      <c r="G105" s="111"/>
      <c r="H105" s="111"/>
      <c r="I105" s="111"/>
      <c r="J105" s="112">
        <f>J155</f>
        <v>0</v>
      </c>
      <c r="L105" s="109"/>
    </row>
    <row r="106" spans="1:31" s="2" customFormat="1" ht="21.75" customHeight="1" x14ac:dyDescent="0.2">
      <c r="A106" s="26"/>
      <c r="B106" s="27"/>
      <c r="C106" s="26"/>
      <c r="D106" s="26"/>
      <c r="E106" s="26"/>
      <c r="F106" s="26"/>
      <c r="G106" s="26"/>
      <c r="H106" s="26"/>
      <c r="I106" s="26"/>
      <c r="J106" s="26"/>
      <c r="K106" s="26"/>
      <c r="L106" s="39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6.95" customHeight="1" x14ac:dyDescent="0.2">
      <c r="A107" s="26"/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39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11" spans="1:31" s="2" customFormat="1" ht="6.95" customHeight="1" x14ac:dyDescent="0.2">
      <c r="A111" s="26"/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24.95" customHeight="1" x14ac:dyDescent="0.2">
      <c r="A112" s="26"/>
      <c r="B112" s="27"/>
      <c r="C112" s="18" t="s">
        <v>91</v>
      </c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6.95" customHeight="1" x14ac:dyDescent="0.2">
      <c r="A113" s="26"/>
      <c r="B113" s="27"/>
      <c r="C113" s="26"/>
      <c r="D113" s="26"/>
      <c r="E113" s="26"/>
      <c r="F113" s="26"/>
      <c r="G113" s="26"/>
      <c r="H113" s="26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2" customHeight="1" x14ac:dyDescent="0.2">
      <c r="A114" s="26"/>
      <c r="B114" s="27"/>
      <c r="C114" s="23" t="s">
        <v>11</v>
      </c>
      <c r="D114" s="26"/>
      <c r="E114" s="26"/>
      <c r="F114" s="26"/>
      <c r="G114" s="26"/>
      <c r="H114" s="26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26.25" customHeight="1" x14ac:dyDescent="0.2">
      <c r="A115" s="26"/>
      <c r="B115" s="27"/>
      <c r="C115" s="26"/>
      <c r="D115" s="26"/>
      <c r="E115" s="207" t="str">
        <f>E7</f>
        <v>Úprava bunky č.6 v objekte ubytovne Kopčany,Kopčianska 90 Bratislava</v>
      </c>
      <c r="F115" s="208"/>
      <c r="G115" s="208"/>
      <c r="H115" s="208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2" customHeight="1" x14ac:dyDescent="0.2">
      <c r="A116" s="26"/>
      <c r="B116" s="27"/>
      <c r="C116" s="23" t="s">
        <v>83</v>
      </c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6.5" customHeight="1" x14ac:dyDescent="0.2">
      <c r="A117" s="26"/>
      <c r="B117" s="27"/>
      <c r="C117" s="26"/>
      <c r="D117" s="26"/>
      <c r="E117" s="197" t="str">
        <f>E9</f>
        <v>02 - Výmena vodovodu</v>
      </c>
      <c r="F117" s="206"/>
      <c r="G117" s="206"/>
      <c r="H117" s="206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5" customHeight="1" x14ac:dyDescent="0.2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2" customHeight="1" x14ac:dyDescent="0.2">
      <c r="A119" s="26"/>
      <c r="B119" s="27"/>
      <c r="C119" s="23" t="s">
        <v>15</v>
      </c>
      <c r="D119" s="26"/>
      <c r="E119" s="26"/>
      <c r="F119" s="21" t="str">
        <f>F12</f>
        <v xml:space="preserve">p.č. 5797/1, k.ú. Petržalka,Bratislava  </v>
      </c>
      <c r="G119" s="26"/>
      <c r="H119" s="26"/>
      <c r="I119" s="23" t="s">
        <v>17</v>
      </c>
      <c r="J119" s="52" t="str">
        <f>IF(J12="","",J12)</f>
        <v>4. 11. 2021</v>
      </c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6.95" customHeight="1" x14ac:dyDescent="0.2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25.7" customHeight="1" x14ac:dyDescent="0.2">
      <c r="A121" s="26"/>
      <c r="B121" s="27"/>
      <c r="C121" s="23" t="s">
        <v>19</v>
      </c>
      <c r="D121" s="26"/>
      <c r="E121" s="26"/>
      <c r="F121" s="21" t="str">
        <f>E15</f>
        <v>Hlavné mesto Slovenskej republiky Bratislava</v>
      </c>
      <c r="G121" s="26"/>
      <c r="H121" s="26"/>
      <c r="I121" s="23" t="s">
        <v>26</v>
      </c>
      <c r="J121" s="24" t="str">
        <f>E21</f>
        <v>Ing. arch. Marián MIKUŠ – ATELIÉR M</v>
      </c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5.2" customHeight="1" x14ac:dyDescent="0.2">
      <c r="A122" s="26"/>
      <c r="B122" s="27"/>
      <c r="C122" s="23" t="s">
        <v>24</v>
      </c>
      <c r="D122" s="26"/>
      <c r="E122" s="26"/>
      <c r="F122" s="21" t="str">
        <f>IF(E18="","",E18)</f>
        <v xml:space="preserve"> </v>
      </c>
      <c r="G122" s="26"/>
      <c r="H122" s="26"/>
      <c r="I122" s="23" t="s">
        <v>31</v>
      </c>
      <c r="J122" s="24" t="str">
        <f>E24</f>
        <v xml:space="preserve"> </v>
      </c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2" customFormat="1" ht="10.35" customHeight="1" x14ac:dyDescent="0.2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5" s="11" customFormat="1" ht="29.25" customHeight="1" x14ac:dyDescent="0.2">
      <c r="A124" s="117"/>
      <c r="B124" s="118"/>
      <c r="C124" s="119" t="s">
        <v>92</v>
      </c>
      <c r="D124" s="120" t="s">
        <v>58</v>
      </c>
      <c r="E124" s="120" t="s">
        <v>54</v>
      </c>
      <c r="F124" s="120" t="s">
        <v>55</v>
      </c>
      <c r="G124" s="120" t="s">
        <v>93</v>
      </c>
      <c r="H124" s="120" t="s">
        <v>94</v>
      </c>
      <c r="I124" s="120" t="s">
        <v>95</v>
      </c>
      <c r="J124" s="121" t="s">
        <v>86</v>
      </c>
      <c r="K124" s="122" t="s">
        <v>96</v>
      </c>
      <c r="L124" s="123"/>
      <c r="M124" s="59" t="s">
        <v>1</v>
      </c>
      <c r="N124" s="60" t="s">
        <v>37</v>
      </c>
      <c r="O124" s="60" t="s">
        <v>97</v>
      </c>
      <c r="P124" s="60" t="s">
        <v>98</v>
      </c>
      <c r="Q124" s="60" t="s">
        <v>99</v>
      </c>
      <c r="R124" s="60" t="s">
        <v>100</v>
      </c>
      <c r="S124" s="60" t="s">
        <v>101</v>
      </c>
      <c r="T124" s="61" t="s">
        <v>102</v>
      </c>
      <c r="U124" s="117"/>
      <c r="V124" s="117"/>
      <c r="W124" s="117"/>
      <c r="X124" s="117"/>
      <c r="Y124" s="117"/>
      <c r="Z124" s="117"/>
      <c r="AA124" s="117"/>
      <c r="AB124" s="117"/>
      <c r="AC124" s="117"/>
      <c r="AD124" s="117"/>
      <c r="AE124" s="117"/>
    </row>
    <row r="125" spans="1:65" s="2" customFormat="1" ht="22.9" customHeight="1" x14ac:dyDescent="0.25">
      <c r="A125" s="26"/>
      <c r="B125" s="27"/>
      <c r="C125" s="66" t="s">
        <v>87</v>
      </c>
      <c r="D125" s="26"/>
      <c r="E125" s="26"/>
      <c r="F125" s="26"/>
      <c r="G125" s="26"/>
      <c r="H125" s="26"/>
      <c r="I125" s="26"/>
      <c r="J125" s="124">
        <f>BK125</f>
        <v>0</v>
      </c>
      <c r="K125" s="26"/>
      <c r="L125" s="27"/>
      <c r="M125" s="62"/>
      <c r="N125" s="53"/>
      <c r="O125" s="63"/>
      <c r="P125" s="125">
        <f>P126+P131+P147+P152+P155</f>
        <v>0</v>
      </c>
      <c r="Q125" s="63"/>
      <c r="R125" s="125">
        <f>R126+R131+R147+R152+R155</f>
        <v>0</v>
      </c>
      <c r="S125" s="63"/>
      <c r="T125" s="126">
        <f>T126+T131+T147+T152+T155</f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T125" s="14" t="s">
        <v>72</v>
      </c>
      <c r="AU125" s="14" t="s">
        <v>88</v>
      </c>
      <c r="BK125" s="127">
        <f>BK126+BK131+BK147+BK152+BK155</f>
        <v>0</v>
      </c>
    </row>
    <row r="126" spans="1:65" s="12" customFormat="1" ht="25.9" customHeight="1" x14ac:dyDescent="0.2">
      <c r="B126" s="128"/>
      <c r="D126" s="129" t="s">
        <v>72</v>
      </c>
      <c r="E126" s="130" t="s">
        <v>103</v>
      </c>
      <c r="F126" s="130" t="s">
        <v>104</v>
      </c>
      <c r="J126" s="131">
        <f>BK126</f>
        <v>0</v>
      </c>
      <c r="L126" s="128"/>
      <c r="M126" s="132"/>
      <c r="N126" s="133"/>
      <c r="O126" s="133"/>
      <c r="P126" s="134">
        <f>P127</f>
        <v>0</v>
      </c>
      <c r="Q126" s="133"/>
      <c r="R126" s="134">
        <f>R127</f>
        <v>0</v>
      </c>
      <c r="S126" s="133"/>
      <c r="T126" s="135">
        <f>T127</f>
        <v>0</v>
      </c>
      <c r="AR126" s="129" t="s">
        <v>79</v>
      </c>
      <c r="AT126" s="136" t="s">
        <v>72</v>
      </c>
      <c r="AU126" s="136" t="s">
        <v>73</v>
      </c>
      <c r="AY126" s="129" t="s">
        <v>105</v>
      </c>
      <c r="BK126" s="137">
        <f>BK127</f>
        <v>0</v>
      </c>
    </row>
    <row r="127" spans="1:65" s="12" customFormat="1" ht="22.9" customHeight="1" x14ac:dyDescent="0.2">
      <c r="B127" s="128"/>
      <c r="D127" s="129" t="s">
        <v>72</v>
      </c>
      <c r="E127" s="138" t="s">
        <v>115</v>
      </c>
      <c r="F127" s="138" t="s">
        <v>129</v>
      </c>
      <c r="J127" s="139">
        <f>BK127</f>
        <v>0</v>
      </c>
      <c r="L127" s="128"/>
      <c r="M127" s="132"/>
      <c r="N127" s="133"/>
      <c r="O127" s="133"/>
      <c r="P127" s="134">
        <f>SUM(P128:P130)</f>
        <v>0</v>
      </c>
      <c r="Q127" s="133"/>
      <c r="R127" s="134">
        <f>SUM(R128:R130)</f>
        <v>0</v>
      </c>
      <c r="S127" s="133"/>
      <c r="T127" s="135">
        <f>SUM(T128:T130)</f>
        <v>0</v>
      </c>
      <c r="AR127" s="129" t="s">
        <v>79</v>
      </c>
      <c r="AT127" s="136" t="s">
        <v>72</v>
      </c>
      <c r="AU127" s="136" t="s">
        <v>79</v>
      </c>
      <c r="AY127" s="129" t="s">
        <v>105</v>
      </c>
      <c r="BK127" s="137">
        <f>SUM(BK128:BK130)</f>
        <v>0</v>
      </c>
    </row>
    <row r="128" spans="1:65" s="2" customFormat="1" ht="21.75" customHeight="1" x14ac:dyDescent="0.2">
      <c r="A128" s="26"/>
      <c r="B128" s="140"/>
      <c r="C128" s="141" t="s">
        <v>79</v>
      </c>
      <c r="D128" s="141" t="s">
        <v>107</v>
      </c>
      <c r="E128" s="142" t="s">
        <v>187</v>
      </c>
      <c r="F128" s="143" t="s">
        <v>138</v>
      </c>
      <c r="G128" s="144" t="s">
        <v>136</v>
      </c>
      <c r="H128" s="145">
        <v>0.109</v>
      </c>
      <c r="I128" s="145"/>
      <c r="J128" s="145">
        <f>ROUND(I128*H128,3)</f>
        <v>0</v>
      </c>
      <c r="K128" s="146"/>
      <c r="L128" s="27"/>
      <c r="M128" s="147" t="s">
        <v>1</v>
      </c>
      <c r="N128" s="148" t="s">
        <v>39</v>
      </c>
      <c r="O128" s="149">
        <v>0</v>
      </c>
      <c r="P128" s="149">
        <f>O128*H128</f>
        <v>0</v>
      </c>
      <c r="Q128" s="149">
        <v>0</v>
      </c>
      <c r="R128" s="149">
        <f>Q128*H128</f>
        <v>0</v>
      </c>
      <c r="S128" s="149">
        <v>0</v>
      </c>
      <c r="T128" s="150">
        <f>S128*H128</f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1" t="s">
        <v>108</v>
      </c>
      <c r="AT128" s="151" t="s">
        <v>107</v>
      </c>
      <c r="AU128" s="151" t="s">
        <v>109</v>
      </c>
      <c r="AY128" s="14" t="s">
        <v>105</v>
      </c>
      <c r="BE128" s="152">
        <f>IF(N128="základná",J128,0)</f>
        <v>0</v>
      </c>
      <c r="BF128" s="152">
        <f>IF(N128="znížená",J128,0)</f>
        <v>0</v>
      </c>
      <c r="BG128" s="152">
        <f>IF(N128="zákl. prenesená",J128,0)</f>
        <v>0</v>
      </c>
      <c r="BH128" s="152">
        <f>IF(N128="zníž. prenesená",J128,0)</f>
        <v>0</v>
      </c>
      <c r="BI128" s="152">
        <f>IF(N128="nulová",J128,0)</f>
        <v>0</v>
      </c>
      <c r="BJ128" s="14" t="s">
        <v>109</v>
      </c>
      <c r="BK128" s="153">
        <f>ROUND(I128*H128,3)</f>
        <v>0</v>
      </c>
      <c r="BL128" s="14" t="s">
        <v>108</v>
      </c>
      <c r="BM128" s="151" t="s">
        <v>109</v>
      </c>
    </row>
    <row r="129" spans="1:65" s="2" customFormat="1" ht="24.2" customHeight="1" x14ac:dyDescent="0.2">
      <c r="A129" s="26"/>
      <c r="B129" s="140"/>
      <c r="C129" s="141" t="s">
        <v>109</v>
      </c>
      <c r="D129" s="141" t="s">
        <v>107</v>
      </c>
      <c r="E129" s="142" t="s">
        <v>188</v>
      </c>
      <c r="F129" s="143" t="s">
        <v>189</v>
      </c>
      <c r="G129" s="144" t="s">
        <v>136</v>
      </c>
      <c r="H129" s="145">
        <v>0.109</v>
      </c>
      <c r="I129" s="145"/>
      <c r="J129" s="145">
        <f>ROUND(I129*H129,3)</f>
        <v>0</v>
      </c>
      <c r="K129" s="146"/>
      <c r="L129" s="27"/>
      <c r="M129" s="147" t="s">
        <v>1</v>
      </c>
      <c r="N129" s="148" t="s">
        <v>39</v>
      </c>
      <c r="O129" s="149">
        <v>0</v>
      </c>
      <c r="P129" s="149">
        <f>O129*H129</f>
        <v>0</v>
      </c>
      <c r="Q129" s="149">
        <v>0</v>
      </c>
      <c r="R129" s="149">
        <f>Q129*H129</f>
        <v>0</v>
      </c>
      <c r="S129" s="149">
        <v>0</v>
      </c>
      <c r="T129" s="150">
        <f>S129*H129</f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1" t="s">
        <v>108</v>
      </c>
      <c r="AT129" s="151" t="s">
        <v>107</v>
      </c>
      <c r="AU129" s="151" t="s">
        <v>109</v>
      </c>
      <c r="AY129" s="14" t="s">
        <v>105</v>
      </c>
      <c r="BE129" s="152">
        <f>IF(N129="základná",J129,0)</f>
        <v>0</v>
      </c>
      <c r="BF129" s="152">
        <f>IF(N129="znížená",J129,0)</f>
        <v>0</v>
      </c>
      <c r="BG129" s="152">
        <f>IF(N129="zákl. prenesená",J129,0)</f>
        <v>0</v>
      </c>
      <c r="BH129" s="152">
        <f>IF(N129="zníž. prenesená",J129,0)</f>
        <v>0</v>
      </c>
      <c r="BI129" s="152">
        <f>IF(N129="nulová",J129,0)</f>
        <v>0</v>
      </c>
      <c r="BJ129" s="14" t="s">
        <v>109</v>
      </c>
      <c r="BK129" s="153">
        <f>ROUND(I129*H129,3)</f>
        <v>0</v>
      </c>
      <c r="BL129" s="14" t="s">
        <v>108</v>
      </c>
      <c r="BM129" s="151" t="s">
        <v>108</v>
      </c>
    </row>
    <row r="130" spans="1:65" s="2" customFormat="1" ht="16.5" customHeight="1" x14ac:dyDescent="0.2">
      <c r="A130" s="26"/>
      <c r="B130" s="140"/>
      <c r="C130" s="141" t="s">
        <v>106</v>
      </c>
      <c r="D130" s="141" t="s">
        <v>107</v>
      </c>
      <c r="E130" s="142" t="s">
        <v>190</v>
      </c>
      <c r="F130" s="143" t="s">
        <v>191</v>
      </c>
      <c r="G130" s="144" t="s">
        <v>119</v>
      </c>
      <c r="H130" s="145">
        <v>1</v>
      </c>
      <c r="I130" s="145"/>
      <c r="J130" s="145">
        <f>ROUND(I130*H130,3)</f>
        <v>0</v>
      </c>
      <c r="K130" s="146"/>
      <c r="L130" s="27"/>
      <c r="M130" s="147" t="s">
        <v>1</v>
      </c>
      <c r="N130" s="148" t="s">
        <v>39</v>
      </c>
      <c r="O130" s="149">
        <v>0</v>
      </c>
      <c r="P130" s="149">
        <f>O130*H130</f>
        <v>0</v>
      </c>
      <c r="Q130" s="149">
        <v>0</v>
      </c>
      <c r="R130" s="149">
        <f>Q130*H130</f>
        <v>0</v>
      </c>
      <c r="S130" s="149">
        <v>0</v>
      </c>
      <c r="T130" s="150">
        <f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1" t="s">
        <v>108</v>
      </c>
      <c r="AT130" s="151" t="s">
        <v>107</v>
      </c>
      <c r="AU130" s="151" t="s">
        <v>109</v>
      </c>
      <c r="AY130" s="14" t="s">
        <v>105</v>
      </c>
      <c r="BE130" s="152">
        <f>IF(N130="základná",J130,0)</f>
        <v>0</v>
      </c>
      <c r="BF130" s="152">
        <f>IF(N130="znížená",J130,0)</f>
        <v>0</v>
      </c>
      <c r="BG130" s="152">
        <f>IF(N130="zákl. prenesená",J130,0)</f>
        <v>0</v>
      </c>
      <c r="BH130" s="152">
        <f>IF(N130="zníž. prenesená",J130,0)</f>
        <v>0</v>
      </c>
      <c r="BI130" s="152">
        <f>IF(N130="nulová",J130,0)</f>
        <v>0</v>
      </c>
      <c r="BJ130" s="14" t="s">
        <v>109</v>
      </c>
      <c r="BK130" s="153">
        <f>ROUND(I130*H130,3)</f>
        <v>0</v>
      </c>
      <c r="BL130" s="14" t="s">
        <v>108</v>
      </c>
      <c r="BM130" s="151" t="s">
        <v>112</v>
      </c>
    </row>
    <row r="131" spans="1:65" s="12" customFormat="1" ht="25.9" customHeight="1" x14ac:dyDescent="0.2">
      <c r="B131" s="128"/>
      <c r="D131" s="129" t="s">
        <v>72</v>
      </c>
      <c r="E131" s="130" t="s">
        <v>141</v>
      </c>
      <c r="F131" s="130" t="s">
        <v>141</v>
      </c>
      <c r="J131" s="131">
        <f>BK131</f>
        <v>0</v>
      </c>
      <c r="L131" s="128"/>
      <c r="M131" s="132"/>
      <c r="N131" s="133"/>
      <c r="O131" s="133"/>
      <c r="P131" s="134">
        <f>P132+P135</f>
        <v>0</v>
      </c>
      <c r="Q131" s="133"/>
      <c r="R131" s="134">
        <f>R132+R135</f>
        <v>0</v>
      </c>
      <c r="S131" s="133"/>
      <c r="T131" s="135">
        <f>T132+T135</f>
        <v>0</v>
      </c>
      <c r="AR131" s="129" t="s">
        <v>109</v>
      </c>
      <c r="AT131" s="136" t="s">
        <v>72</v>
      </c>
      <c r="AU131" s="136" t="s">
        <v>73</v>
      </c>
      <c r="AY131" s="129" t="s">
        <v>105</v>
      </c>
      <c r="BK131" s="137">
        <f>BK132+BK135</f>
        <v>0</v>
      </c>
    </row>
    <row r="132" spans="1:65" s="12" customFormat="1" ht="22.9" customHeight="1" x14ac:dyDescent="0.2">
      <c r="B132" s="128"/>
      <c r="D132" s="129" t="s">
        <v>72</v>
      </c>
      <c r="E132" s="138" t="s">
        <v>156</v>
      </c>
      <c r="F132" s="138" t="s">
        <v>157</v>
      </c>
      <c r="J132" s="139">
        <f>BK132</f>
        <v>0</v>
      </c>
      <c r="L132" s="128"/>
      <c r="M132" s="132"/>
      <c r="N132" s="133"/>
      <c r="O132" s="133"/>
      <c r="P132" s="134">
        <f>SUM(P133:P134)</f>
        <v>0</v>
      </c>
      <c r="Q132" s="133"/>
      <c r="R132" s="134">
        <f>SUM(R133:R134)</f>
        <v>0</v>
      </c>
      <c r="S132" s="133"/>
      <c r="T132" s="135">
        <f>SUM(T133:T134)</f>
        <v>0</v>
      </c>
      <c r="AR132" s="129" t="s">
        <v>109</v>
      </c>
      <c r="AT132" s="136" t="s">
        <v>72</v>
      </c>
      <c r="AU132" s="136" t="s">
        <v>79</v>
      </c>
      <c r="AY132" s="129" t="s">
        <v>105</v>
      </c>
      <c r="BK132" s="137">
        <f>SUM(BK133:BK134)</f>
        <v>0</v>
      </c>
    </row>
    <row r="133" spans="1:65" s="2" customFormat="1" ht="24.2" customHeight="1" x14ac:dyDescent="0.2">
      <c r="A133" s="26"/>
      <c r="B133" s="140"/>
      <c r="C133" s="141" t="s">
        <v>108</v>
      </c>
      <c r="D133" s="141" t="s">
        <v>107</v>
      </c>
      <c r="E133" s="142" t="s">
        <v>158</v>
      </c>
      <c r="F133" s="143" t="s">
        <v>159</v>
      </c>
      <c r="G133" s="144" t="s">
        <v>110</v>
      </c>
      <c r="H133" s="145">
        <v>135</v>
      </c>
      <c r="I133" s="145"/>
      <c r="J133" s="145">
        <f>ROUND(I133*H133,3)</f>
        <v>0</v>
      </c>
      <c r="K133" s="146"/>
      <c r="L133" s="27"/>
      <c r="M133" s="147" t="s">
        <v>1</v>
      </c>
      <c r="N133" s="148" t="s">
        <v>39</v>
      </c>
      <c r="O133" s="149">
        <v>0</v>
      </c>
      <c r="P133" s="149">
        <f>O133*H133</f>
        <v>0</v>
      </c>
      <c r="Q133" s="149">
        <v>0</v>
      </c>
      <c r="R133" s="149">
        <f>Q133*H133</f>
        <v>0</v>
      </c>
      <c r="S133" s="149">
        <v>0</v>
      </c>
      <c r="T133" s="150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1" t="s">
        <v>123</v>
      </c>
      <c r="AT133" s="151" t="s">
        <v>107</v>
      </c>
      <c r="AU133" s="151" t="s">
        <v>109</v>
      </c>
      <c r="AY133" s="14" t="s">
        <v>105</v>
      </c>
      <c r="BE133" s="152">
        <f>IF(N133="základná",J133,0)</f>
        <v>0</v>
      </c>
      <c r="BF133" s="152">
        <f>IF(N133="znížená",J133,0)</f>
        <v>0</v>
      </c>
      <c r="BG133" s="152">
        <f>IF(N133="zákl. prenesená",J133,0)</f>
        <v>0</v>
      </c>
      <c r="BH133" s="152">
        <f>IF(N133="zníž. prenesená",J133,0)</f>
        <v>0</v>
      </c>
      <c r="BI133" s="152">
        <f>IF(N133="nulová",J133,0)</f>
        <v>0</v>
      </c>
      <c r="BJ133" s="14" t="s">
        <v>109</v>
      </c>
      <c r="BK133" s="153">
        <f>ROUND(I133*H133,3)</f>
        <v>0</v>
      </c>
      <c r="BL133" s="14" t="s">
        <v>123</v>
      </c>
      <c r="BM133" s="151" t="s">
        <v>114</v>
      </c>
    </row>
    <row r="134" spans="1:65" s="2" customFormat="1" ht="24.2" customHeight="1" x14ac:dyDescent="0.2">
      <c r="A134" s="26"/>
      <c r="B134" s="140"/>
      <c r="C134" s="154" t="s">
        <v>111</v>
      </c>
      <c r="D134" s="154" t="s">
        <v>127</v>
      </c>
      <c r="E134" s="155" t="s">
        <v>192</v>
      </c>
      <c r="F134" s="156" t="s">
        <v>193</v>
      </c>
      <c r="G134" s="157" t="s">
        <v>110</v>
      </c>
      <c r="H134" s="158">
        <v>135</v>
      </c>
      <c r="I134" s="158"/>
      <c r="J134" s="158">
        <f>ROUND(I134*H134,3)</f>
        <v>0</v>
      </c>
      <c r="K134" s="159"/>
      <c r="L134" s="160"/>
      <c r="M134" s="161" t="s">
        <v>1</v>
      </c>
      <c r="N134" s="162" t="s">
        <v>39</v>
      </c>
      <c r="O134" s="149">
        <v>0</v>
      </c>
      <c r="P134" s="149">
        <f>O134*H134</f>
        <v>0</v>
      </c>
      <c r="Q134" s="149">
        <v>0</v>
      </c>
      <c r="R134" s="149">
        <f>Q134*H134</f>
        <v>0</v>
      </c>
      <c r="S134" s="149">
        <v>0</v>
      </c>
      <c r="T134" s="150">
        <f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1" t="s">
        <v>137</v>
      </c>
      <c r="AT134" s="151" t="s">
        <v>127</v>
      </c>
      <c r="AU134" s="151" t="s">
        <v>109</v>
      </c>
      <c r="AY134" s="14" t="s">
        <v>105</v>
      </c>
      <c r="BE134" s="152">
        <f>IF(N134="základná",J134,0)</f>
        <v>0</v>
      </c>
      <c r="BF134" s="152">
        <f>IF(N134="znížená",J134,0)</f>
        <v>0</v>
      </c>
      <c r="BG134" s="152">
        <f>IF(N134="zákl. prenesená",J134,0)</f>
        <v>0</v>
      </c>
      <c r="BH134" s="152">
        <f>IF(N134="zníž. prenesená",J134,0)</f>
        <v>0</v>
      </c>
      <c r="BI134" s="152">
        <f>IF(N134="nulová",J134,0)</f>
        <v>0</v>
      </c>
      <c r="BJ134" s="14" t="s">
        <v>109</v>
      </c>
      <c r="BK134" s="153">
        <f>ROUND(I134*H134,3)</f>
        <v>0</v>
      </c>
      <c r="BL134" s="14" t="s">
        <v>123</v>
      </c>
      <c r="BM134" s="151" t="s">
        <v>116</v>
      </c>
    </row>
    <row r="135" spans="1:65" s="12" customFormat="1" ht="22.9" customHeight="1" x14ac:dyDescent="0.2">
      <c r="B135" s="128"/>
      <c r="D135" s="129" t="s">
        <v>72</v>
      </c>
      <c r="E135" s="138" t="s">
        <v>160</v>
      </c>
      <c r="F135" s="138" t="s">
        <v>161</v>
      </c>
      <c r="J135" s="139">
        <f>BK135</f>
        <v>0</v>
      </c>
      <c r="L135" s="128"/>
      <c r="M135" s="132"/>
      <c r="N135" s="133"/>
      <c r="O135" s="133"/>
      <c r="P135" s="134">
        <f>SUM(P136:P146)</f>
        <v>0</v>
      </c>
      <c r="Q135" s="133"/>
      <c r="R135" s="134">
        <f>SUM(R136:R146)</f>
        <v>0</v>
      </c>
      <c r="S135" s="133"/>
      <c r="T135" s="135">
        <f>SUM(T136:T146)</f>
        <v>0</v>
      </c>
      <c r="AR135" s="129" t="s">
        <v>109</v>
      </c>
      <c r="AT135" s="136" t="s">
        <v>72</v>
      </c>
      <c r="AU135" s="136" t="s">
        <v>79</v>
      </c>
      <c r="AY135" s="129" t="s">
        <v>105</v>
      </c>
      <c r="BK135" s="137">
        <f>SUM(BK136:BK146)</f>
        <v>0</v>
      </c>
    </row>
    <row r="136" spans="1:65" s="2" customFormat="1" ht="24.2" customHeight="1" x14ac:dyDescent="0.2">
      <c r="A136" s="26"/>
      <c r="B136" s="140"/>
      <c r="C136" s="154" t="s">
        <v>112</v>
      </c>
      <c r="D136" s="154" t="s">
        <v>127</v>
      </c>
      <c r="E136" s="155" t="s">
        <v>194</v>
      </c>
      <c r="F136" s="156" t="s">
        <v>195</v>
      </c>
      <c r="G136" s="157" t="s">
        <v>110</v>
      </c>
      <c r="H136" s="158">
        <v>135</v>
      </c>
      <c r="I136" s="158"/>
      <c r="J136" s="158">
        <f t="shared" ref="J136:J146" si="0">ROUND(I136*H136,3)</f>
        <v>0</v>
      </c>
      <c r="K136" s="159"/>
      <c r="L136" s="160"/>
      <c r="M136" s="161" t="s">
        <v>1</v>
      </c>
      <c r="N136" s="162" t="s">
        <v>39</v>
      </c>
      <c r="O136" s="149">
        <v>0</v>
      </c>
      <c r="P136" s="149">
        <f t="shared" ref="P136:P146" si="1">O136*H136</f>
        <v>0</v>
      </c>
      <c r="Q136" s="149">
        <v>0</v>
      </c>
      <c r="R136" s="149">
        <f t="shared" ref="R136:R146" si="2">Q136*H136</f>
        <v>0</v>
      </c>
      <c r="S136" s="149">
        <v>0</v>
      </c>
      <c r="T136" s="150">
        <f t="shared" ref="T136:T146" si="3"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1" t="s">
        <v>137</v>
      </c>
      <c r="AT136" s="151" t="s">
        <v>127</v>
      </c>
      <c r="AU136" s="151" t="s">
        <v>109</v>
      </c>
      <c r="AY136" s="14" t="s">
        <v>105</v>
      </c>
      <c r="BE136" s="152">
        <f t="shared" ref="BE136:BE146" si="4">IF(N136="základná",J136,0)</f>
        <v>0</v>
      </c>
      <c r="BF136" s="152">
        <f t="shared" ref="BF136:BF146" si="5">IF(N136="znížená",J136,0)</f>
        <v>0</v>
      </c>
      <c r="BG136" s="152">
        <f t="shared" ref="BG136:BG146" si="6">IF(N136="zákl. prenesená",J136,0)</f>
        <v>0</v>
      </c>
      <c r="BH136" s="152">
        <f t="shared" ref="BH136:BH146" si="7">IF(N136="zníž. prenesená",J136,0)</f>
        <v>0</v>
      </c>
      <c r="BI136" s="152">
        <f t="shared" ref="BI136:BI146" si="8">IF(N136="nulová",J136,0)</f>
        <v>0</v>
      </c>
      <c r="BJ136" s="14" t="s">
        <v>109</v>
      </c>
      <c r="BK136" s="153">
        <f t="shared" ref="BK136:BK146" si="9">ROUND(I136*H136,3)</f>
        <v>0</v>
      </c>
      <c r="BL136" s="14" t="s">
        <v>123</v>
      </c>
      <c r="BM136" s="151" t="s">
        <v>118</v>
      </c>
    </row>
    <row r="137" spans="1:65" s="2" customFormat="1" ht="24.2" customHeight="1" x14ac:dyDescent="0.2">
      <c r="A137" s="26"/>
      <c r="B137" s="140"/>
      <c r="C137" s="141" t="s">
        <v>113</v>
      </c>
      <c r="D137" s="141" t="s">
        <v>107</v>
      </c>
      <c r="E137" s="142" t="s">
        <v>196</v>
      </c>
      <c r="F137" s="143" t="s">
        <v>197</v>
      </c>
      <c r="G137" s="144" t="s">
        <v>110</v>
      </c>
      <c r="H137" s="145">
        <v>135</v>
      </c>
      <c r="I137" s="145"/>
      <c r="J137" s="145">
        <f t="shared" si="0"/>
        <v>0</v>
      </c>
      <c r="K137" s="146"/>
      <c r="L137" s="27"/>
      <c r="M137" s="147" t="s">
        <v>1</v>
      </c>
      <c r="N137" s="148" t="s">
        <v>39</v>
      </c>
      <c r="O137" s="149">
        <v>0</v>
      </c>
      <c r="P137" s="149">
        <f t="shared" si="1"/>
        <v>0</v>
      </c>
      <c r="Q137" s="149">
        <v>0</v>
      </c>
      <c r="R137" s="149">
        <f t="shared" si="2"/>
        <v>0</v>
      </c>
      <c r="S137" s="149">
        <v>0</v>
      </c>
      <c r="T137" s="150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1" t="s">
        <v>123</v>
      </c>
      <c r="AT137" s="151" t="s">
        <v>107</v>
      </c>
      <c r="AU137" s="151" t="s">
        <v>109</v>
      </c>
      <c r="AY137" s="14" t="s">
        <v>105</v>
      </c>
      <c r="BE137" s="152">
        <f t="shared" si="4"/>
        <v>0</v>
      </c>
      <c r="BF137" s="152">
        <f t="shared" si="5"/>
        <v>0</v>
      </c>
      <c r="BG137" s="152">
        <f t="shared" si="6"/>
        <v>0</v>
      </c>
      <c r="BH137" s="152">
        <f t="shared" si="7"/>
        <v>0</v>
      </c>
      <c r="BI137" s="152">
        <f t="shared" si="8"/>
        <v>0</v>
      </c>
      <c r="BJ137" s="14" t="s">
        <v>109</v>
      </c>
      <c r="BK137" s="153">
        <f t="shared" si="9"/>
        <v>0</v>
      </c>
      <c r="BL137" s="14" t="s">
        <v>123</v>
      </c>
      <c r="BM137" s="151" t="s">
        <v>121</v>
      </c>
    </row>
    <row r="138" spans="1:65" s="2" customFormat="1" ht="24.2" customHeight="1" x14ac:dyDescent="0.2">
      <c r="A138" s="26"/>
      <c r="B138" s="140"/>
      <c r="C138" s="141" t="s">
        <v>114</v>
      </c>
      <c r="D138" s="141" t="s">
        <v>107</v>
      </c>
      <c r="E138" s="142" t="s">
        <v>198</v>
      </c>
      <c r="F138" s="143" t="s">
        <v>199</v>
      </c>
      <c r="G138" s="144" t="s">
        <v>110</v>
      </c>
      <c r="H138" s="145">
        <v>135</v>
      </c>
      <c r="I138" s="145"/>
      <c r="J138" s="145">
        <f t="shared" si="0"/>
        <v>0</v>
      </c>
      <c r="K138" s="146"/>
      <c r="L138" s="27"/>
      <c r="M138" s="147" t="s">
        <v>1</v>
      </c>
      <c r="N138" s="148" t="s">
        <v>39</v>
      </c>
      <c r="O138" s="149">
        <v>0</v>
      </c>
      <c r="P138" s="149">
        <f t="shared" si="1"/>
        <v>0</v>
      </c>
      <c r="Q138" s="149">
        <v>0</v>
      </c>
      <c r="R138" s="149">
        <f t="shared" si="2"/>
        <v>0</v>
      </c>
      <c r="S138" s="149">
        <v>0</v>
      </c>
      <c r="T138" s="150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1" t="s">
        <v>123</v>
      </c>
      <c r="AT138" s="151" t="s">
        <v>107</v>
      </c>
      <c r="AU138" s="151" t="s">
        <v>109</v>
      </c>
      <c r="AY138" s="14" t="s">
        <v>105</v>
      </c>
      <c r="BE138" s="152">
        <f t="shared" si="4"/>
        <v>0</v>
      </c>
      <c r="BF138" s="152">
        <f t="shared" si="5"/>
        <v>0</v>
      </c>
      <c r="BG138" s="152">
        <f t="shared" si="6"/>
        <v>0</v>
      </c>
      <c r="BH138" s="152">
        <f t="shared" si="7"/>
        <v>0</v>
      </c>
      <c r="BI138" s="152">
        <f t="shared" si="8"/>
        <v>0</v>
      </c>
      <c r="BJ138" s="14" t="s">
        <v>109</v>
      </c>
      <c r="BK138" s="153">
        <f t="shared" si="9"/>
        <v>0</v>
      </c>
      <c r="BL138" s="14" t="s">
        <v>123</v>
      </c>
      <c r="BM138" s="151" t="s">
        <v>123</v>
      </c>
    </row>
    <row r="139" spans="1:65" s="2" customFormat="1" ht="21.75" customHeight="1" x14ac:dyDescent="0.2">
      <c r="A139" s="26"/>
      <c r="B139" s="140"/>
      <c r="C139" s="141" t="s">
        <v>115</v>
      </c>
      <c r="D139" s="141" t="s">
        <v>107</v>
      </c>
      <c r="E139" s="142" t="s">
        <v>200</v>
      </c>
      <c r="F139" s="143" t="s">
        <v>201</v>
      </c>
      <c r="G139" s="144" t="s">
        <v>110</v>
      </c>
      <c r="H139" s="145">
        <v>135</v>
      </c>
      <c r="I139" s="145"/>
      <c r="J139" s="145">
        <f t="shared" si="0"/>
        <v>0</v>
      </c>
      <c r="K139" s="146"/>
      <c r="L139" s="27"/>
      <c r="M139" s="147" t="s">
        <v>1</v>
      </c>
      <c r="N139" s="148" t="s">
        <v>39</v>
      </c>
      <c r="O139" s="149">
        <v>0</v>
      </c>
      <c r="P139" s="149">
        <f t="shared" si="1"/>
        <v>0</v>
      </c>
      <c r="Q139" s="149">
        <v>0</v>
      </c>
      <c r="R139" s="149">
        <f t="shared" si="2"/>
        <v>0</v>
      </c>
      <c r="S139" s="149">
        <v>0</v>
      </c>
      <c r="T139" s="150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1" t="s">
        <v>123</v>
      </c>
      <c r="AT139" s="151" t="s">
        <v>107</v>
      </c>
      <c r="AU139" s="151" t="s">
        <v>109</v>
      </c>
      <c r="AY139" s="14" t="s">
        <v>105</v>
      </c>
      <c r="BE139" s="152">
        <f t="shared" si="4"/>
        <v>0</v>
      </c>
      <c r="BF139" s="152">
        <f t="shared" si="5"/>
        <v>0</v>
      </c>
      <c r="BG139" s="152">
        <f t="shared" si="6"/>
        <v>0</v>
      </c>
      <c r="BH139" s="152">
        <f t="shared" si="7"/>
        <v>0</v>
      </c>
      <c r="BI139" s="152">
        <f t="shared" si="8"/>
        <v>0</v>
      </c>
      <c r="BJ139" s="14" t="s">
        <v>109</v>
      </c>
      <c r="BK139" s="153">
        <f t="shared" si="9"/>
        <v>0</v>
      </c>
      <c r="BL139" s="14" t="s">
        <v>123</v>
      </c>
      <c r="BM139" s="151" t="s">
        <v>125</v>
      </c>
    </row>
    <row r="140" spans="1:65" s="2" customFormat="1" ht="24.2" customHeight="1" x14ac:dyDescent="0.2">
      <c r="A140" s="26"/>
      <c r="B140" s="140"/>
      <c r="C140" s="141" t="s">
        <v>116</v>
      </c>
      <c r="D140" s="141" t="s">
        <v>107</v>
      </c>
      <c r="E140" s="142" t="s">
        <v>202</v>
      </c>
      <c r="F140" s="143" t="s">
        <v>203</v>
      </c>
      <c r="G140" s="144" t="s">
        <v>119</v>
      </c>
      <c r="H140" s="145">
        <v>2</v>
      </c>
      <c r="I140" s="145"/>
      <c r="J140" s="145">
        <f t="shared" si="0"/>
        <v>0</v>
      </c>
      <c r="K140" s="146"/>
      <c r="L140" s="27"/>
      <c r="M140" s="147" t="s">
        <v>1</v>
      </c>
      <c r="N140" s="148" t="s">
        <v>39</v>
      </c>
      <c r="O140" s="149">
        <v>0</v>
      </c>
      <c r="P140" s="149">
        <f t="shared" si="1"/>
        <v>0</v>
      </c>
      <c r="Q140" s="149">
        <v>0</v>
      </c>
      <c r="R140" s="149">
        <f t="shared" si="2"/>
        <v>0</v>
      </c>
      <c r="S140" s="149">
        <v>0</v>
      </c>
      <c r="T140" s="150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1" t="s">
        <v>123</v>
      </c>
      <c r="AT140" s="151" t="s">
        <v>107</v>
      </c>
      <c r="AU140" s="151" t="s">
        <v>109</v>
      </c>
      <c r="AY140" s="14" t="s">
        <v>105</v>
      </c>
      <c r="BE140" s="152">
        <f t="shared" si="4"/>
        <v>0</v>
      </c>
      <c r="BF140" s="152">
        <f t="shared" si="5"/>
        <v>0</v>
      </c>
      <c r="BG140" s="152">
        <f t="shared" si="6"/>
        <v>0</v>
      </c>
      <c r="BH140" s="152">
        <f t="shared" si="7"/>
        <v>0</v>
      </c>
      <c r="BI140" s="152">
        <f t="shared" si="8"/>
        <v>0</v>
      </c>
      <c r="BJ140" s="14" t="s">
        <v>109</v>
      </c>
      <c r="BK140" s="153">
        <f t="shared" si="9"/>
        <v>0</v>
      </c>
      <c r="BL140" s="14" t="s">
        <v>123</v>
      </c>
      <c r="BM140" s="151" t="s">
        <v>7</v>
      </c>
    </row>
    <row r="141" spans="1:65" s="2" customFormat="1" ht="24.2" customHeight="1" x14ac:dyDescent="0.2">
      <c r="A141" s="26"/>
      <c r="B141" s="140"/>
      <c r="C141" s="154" t="s">
        <v>117</v>
      </c>
      <c r="D141" s="154" t="s">
        <v>127</v>
      </c>
      <c r="E141" s="155" t="s">
        <v>204</v>
      </c>
      <c r="F141" s="156" t="s">
        <v>205</v>
      </c>
      <c r="G141" s="157" t="s">
        <v>119</v>
      </c>
      <c r="H141" s="158">
        <v>2</v>
      </c>
      <c r="I141" s="158"/>
      <c r="J141" s="158">
        <f t="shared" si="0"/>
        <v>0</v>
      </c>
      <c r="K141" s="159"/>
      <c r="L141" s="160"/>
      <c r="M141" s="161" t="s">
        <v>1</v>
      </c>
      <c r="N141" s="162" t="s">
        <v>39</v>
      </c>
      <c r="O141" s="149">
        <v>0</v>
      </c>
      <c r="P141" s="149">
        <f t="shared" si="1"/>
        <v>0</v>
      </c>
      <c r="Q141" s="149">
        <v>0</v>
      </c>
      <c r="R141" s="149">
        <f t="shared" si="2"/>
        <v>0</v>
      </c>
      <c r="S141" s="149">
        <v>0</v>
      </c>
      <c r="T141" s="150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1" t="s">
        <v>137</v>
      </c>
      <c r="AT141" s="151" t="s">
        <v>127</v>
      </c>
      <c r="AU141" s="151" t="s">
        <v>109</v>
      </c>
      <c r="AY141" s="14" t="s">
        <v>105</v>
      </c>
      <c r="BE141" s="152">
        <f t="shared" si="4"/>
        <v>0</v>
      </c>
      <c r="BF141" s="152">
        <f t="shared" si="5"/>
        <v>0</v>
      </c>
      <c r="BG141" s="152">
        <f t="shared" si="6"/>
        <v>0</v>
      </c>
      <c r="BH141" s="152">
        <f t="shared" si="7"/>
        <v>0</v>
      </c>
      <c r="BI141" s="152">
        <f t="shared" si="8"/>
        <v>0</v>
      </c>
      <c r="BJ141" s="14" t="s">
        <v>109</v>
      </c>
      <c r="BK141" s="153">
        <f t="shared" si="9"/>
        <v>0</v>
      </c>
      <c r="BL141" s="14" t="s">
        <v>123</v>
      </c>
      <c r="BM141" s="151" t="s">
        <v>130</v>
      </c>
    </row>
    <row r="142" spans="1:65" s="2" customFormat="1" ht="24.2" customHeight="1" x14ac:dyDescent="0.2">
      <c r="A142" s="26"/>
      <c r="B142" s="140"/>
      <c r="C142" s="141" t="s">
        <v>118</v>
      </c>
      <c r="D142" s="141" t="s">
        <v>107</v>
      </c>
      <c r="E142" s="142" t="s">
        <v>206</v>
      </c>
      <c r="F142" s="143" t="s">
        <v>207</v>
      </c>
      <c r="G142" s="144" t="s">
        <v>119</v>
      </c>
      <c r="H142" s="145">
        <v>2</v>
      </c>
      <c r="I142" s="145"/>
      <c r="J142" s="145">
        <f t="shared" si="0"/>
        <v>0</v>
      </c>
      <c r="K142" s="146"/>
      <c r="L142" s="27"/>
      <c r="M142" s="147" t="s">
        <v>1</v>
      </c>
      <c r="N142" s="148" t="s">
        <v>39</v>
      </c>
      <c r="O142" s="149">
        <v>0</v>
      </c>
      <c r="P142" s="149">
        <f t="shared" si="1"/>
        <v>0</v>
      </c>
      <c r="Q142" s="149">
        <v>0</v>
      </c>
      <c r="R142" s="149">
        <f t="shared" si="2"/>
        <v>0</v>
      </c>
      <c r="S142" s="149">
        <v>0</v>
      </c>
      <c r="T142" s="150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1" t="s">
        <v>123</v>
      </c>
      <c r="AT142" s="151" t="s">
        <v>107</v>
      </c>
      <c r="AU142" s="151" t="s">
        <v>109</v>
      </c>
      <c r="AY142" s="14" t="s">
        <v>105</v>
      </c>
      <c r="BE142" s="152">
        <f t="shared" si="4"/>
        <v>0</v>
      </c>
      <c r="BF142" s="152">
        <f t="shared" si="5"/>
        <v>0</v>
      </c>
      <c r="BG142" s="152">
        <f t="shared" si="6"/>
        <v>0</v>
      </c>
      <c r="BH142" s="152">
        <f t="shared" si="7"/>
        <v>0</v>
      </c>
      <c r="BI142" s="152">
        <f t="shared" si="8"/>
        <v>0</v>
      </c>
      <c r="BJ142" s="14" t="s">
        <v>109</v>
      </c>
      <c r="BK142" s="153">
        <f t="shared" si="9"/>
        <v>0</v>
      </c>
      <c r="BL142" s="14" t="s">
        <v>123</v>
      </c>
      <c r="BM142" s="151" t="s">
        <v>132</v>
      </c>
    </row>
    <row r="143" spans="1:65" s="2" customFormat="1" ht="16.5" customHeight="1" x14ac:dyDescent="0.2">
      <c r="A143" s="26"/>
      <c r="B143" s="140"/>
      <c r="C143" s="154" t="s">
        <v>120</v>
      </c>
      <c r="D143" s="154" t="s">
        <v>127</v>
      </c>
      <c r="E143" s="155" t="s">
        <v>208</v>
      </c>
      <c r="F143" s="156" t="s">
        <v>209</v>
      </c>
      <c r="G143" s="157" t="s">
        <v>119</v>
      </c>
      <c r="H143" s="158">
        <v>2</v>
      </c>
      <c r="I143" s="158"/>
      <c r="J143" s="158">
        <f t="shared" si="0"/>
        <v>0</v>
      </c>
      <c r="K143" s="159"/>
      <c r="L143" s="160"/>
      <c r="M143" s="161" t="s">
        <v>1</v>
      </c>
      <c r="N143" s="162" t="s">
        <v>39</v>
      </c>
      <c r="O143" s="149">
        <v>0</v>
      </c>
      <c r="P143" s="149">
        <f t="shared" si="1"/>
        <v>0</v>
      </c>
      <c r="Q143" s="149">
        <v>0</v>
      </c>
      <c r="R143" s="149">
        <f t="shared" si="2"/>
        <v>0</v>
      </c>
      <c r="S143" s="149">
        <v>0</v>
      </c>
      <c r="T143" s="150">
        <f t="shared" si="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1" t="s">
        <v>137</v>
      </c>
      <c r="AT143" s="151" t="s">
        <v>127</v>
      </c>
      <c r="AU143" s="151" t="s">
        <v>109</v>
      </c>
      <c r="AY143" s="14" t="s">
        <v>105</v>
      </c>
      <c r="BE143" s="152">
        <f t="shared" si="4"/>
        <v>0</v>
      </c>
      <c r="BF143" s="152">
        <f t="shared" si="5"/>
        <v>0</v>
      </c>
      <c r="BG143" s="152">
        <f t="shared" si="6"/>
        <v>0</v>
      </c>
      <c r="BH143" s="152">
        <f t="shared" si="7"/>
        <v>0</v>
      </c>
      <c r="BI143" s="152">
        <f t="shared" si="8"/>
        <v>0</v>
      </c>
      <c r="BJ143" s="14" t="s">
        <v>109</v>
      </c>
      <c r="BK143" s="153">
        <f t="shared" si="9"/>
        <v>0</v>
      </c>
      <c r="BL143" s="14" t="s">
        <v>123</v>
      </c>
      <c r="BM143" s="151" t="s">
        <v>133</v>
      </c>
    </row>
    <row r="144" spans="1:65" s="2" customFormat="1" ht="24.2" customHeight="1" x14ac:dyDescent="0.2">
      <c r="A144" s="26"/>
      <c r="B144" s="140"/>
      <c r="C144" s="141" t="s">
        <v>121</v>
      </c>
      <c r="D144" s="141" t="s">
        <v>107</v>
      </c>
      <c r="E144" s="142" t="s">
        <v>162</v>
      </c>
      <c r="F144" s="143" t="s">
        <v>163</v>
      </c>
      <c r="G144" s="144" t="s">
        <v>110</v>
      </c>
      <c r="H144" s="145">
        <v>135</v>
      </c>
      <c r="I144" s="145"/>
      <c r="J144" s="145">
        <f t="shared" si="0"/>
        <v>0</v>
      </c>
      <c r="K144" s="146"/>
      <c r="L144" s="27"/>
      <c r="M144" s="147" t="s">
        <v>1</v>
      </c>
      <c r="N144" s="148" t="s">
        <v>39</v>
      </c>
      <c r="O144" s="149">
        <v>0</v>
      </c>
      <c r="P144" s="149">
        <f t="shared" si="1"/>
        <v>0</v>
      </c>
      <c r="Q144" s="149">
        <v>0</v>
      </c>
      <c r="R144" s="149">
        <f t="shared" si="2"/>
        <v>0</v>
      </c>
      <c r="S144" s="149">
        <v>0</v>
      </c>
      <c r="T144" s="150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1" t="s">
        <v>123</v>
      </c>
      <c r="AT144" s="151" t="s">
        <v>107</v>
      </c>
      <c r="AU144" s="151" t="s">
        <v>109</v>
      </c>
      <c r="AY144" s="14" t="s">
        <v>105</v>
      </c>
      <c r="BE144" s="152">
        <f t="shared" si="4"/>
        <v>0</v>
      </c>
      <c r="BF144" s="152">
        <f t="shared" si="5"/>
        <v>0</v>
      </c>
      <c r="BG144" s="152">
        <f t="shared" si="6"/>
        <v>0</v>
      </c>
      <c r="BH144" s="152">
        <f t="shared" si="7"/>
        <v>0</v>
      </c>
      <c r="BI144" s="152">
        <f t="shared" si="8"/>
        <v>0</v>
      </c>
      <c r="BJ144" s="14" t="s">
        <v>109</v>
      </c>
      <c r="BK144" s="153">
        <f t="shared" si="9"/>
        <v>0</v>
      </c>
      <c r="BL144" s="14" t="s">
        <v>123</v>
      </c>
      <c r="BM144" s="151" t="s">
        <v>134</v>
      </c>
    </row>
    <row r="145" spans="1:65" s="2" customFormat="1" ht="33" customHeight="1" x14ac:dyDescent="0.2">
      <c r="A145" s="26"/>
      <c r="B145" s="140"/>
      <c r="C145" s="141" t="s">
        <v>122</v>
      </c>
      <c r="D145" s="141" t="s">
        <v>107</v>
      </c>
      <c r="E145" s="142" t="s">
        <v>210</v>
      </c>
      <c r="F145" s="143" t="s">
        <v>211</v>
      </c>
      <c r="G145" s="144" t="s">
        <v>136</v>
      </c>
      <c r="H145" s="145">
        <v>0.3</v>
      </c>
      <c r="I145" s="145"/>
      <c r="J145" s="145">
        <f t="shared" si="0"/>
        <v>0</v>
      </c>
      <c r="K145" s="146"/>
      <c r="L145" s="27"/>
      <c r="M145" s="147" t="s">
        <v>1</v>
      </c>
      <c r="N145" s="148" t="s">
        <v>39</v>
      </c>
      <c r="O145" s="149">
        <v>0</v>
      </c>
      <c r="P145" s="149">
        <f t="shared" si="1"/>
        <v>0</v>
      </c>
      <c r="Q145" s="149">
        <v>0</v>
      </c>
      <c r="R145" s="149">
        <f t="shared" si="2"/>
        <v>0</v>
      </c>
      <c r="S145" s="149">
        <v>0</v>
      </c>
      <c r="T145" s="150">
        <f t="shared" si="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1" t="s">
        <v>123</v>
      </c>
      <c r="AT145" s="151" t="s">
        <v>107</v>
      </c>
      <c r="AU145" s="151" t="s">
        <v>109</v>
      </c>
      <c r="AY145" s="14" t="s">
        <v>105</v>
      </c>
      <c r="BE145" s="152">
        <f t="shared" si="4"/>
        <v>0</v>
      </c>
      <c r="BF145" s="152">
        <f t="shared" si="5"/>
        <v>0</v>
      </c>
      <c r="BG145" s="152">
        <f t="shared" si="6"/>
        <v>0</v>
      </c>
      <c r="BH145" s="152">
        <f t="shared" si="7"/>
        <v>0</v>
      </c>
      <c r="BI145" s="152">
        <f t="shared" si="8"/>
        <v>0</v>
      </c>
      <c r="BJ145" s="14" t="s">
        <v>109</v>
      </c>
      <c r="BK145" s="153">
        <f t="shared" si="9"/>
        <v>0</v>
      </c>
      <c r="BL145" s="14" t="s">
        <v>123</v>
      </c>
      <c r="BM145" s="151" t="s">
        <v>135</v>
      </c>
    </row>
    <row r="146" spans="1:65" s="2" customFormat="1" ht="24.2" customHeight="1" x14ac:dyDescent="0.2">
      <c r="A146" s="26"/>
      <c r="B146" s="140"/>
      <c r="C146" s="141" t="s">
        <v>123</v>
      </c>
      <c r="D146" s="141" t="s">
        <v>107</v>
      </c>
      <c r="E146" s="142" t="s">
        <v>164</v>
      </c>
      <c r="F146" s="143" t="s">
        <v>165</v>
      </c>
      <c r="G146" s="144" t="s">
        <v>136</v>
      </c>
      <c r="H146" s="145">
        <v>1</v>
      </c>
      <c r="I146" s="145"/>
      <c r="J146" s="145">
        <f t="shared" si="0"/>
        <v>0</v>
      </c>
      <c r="K146" s="146"/>
      <c r="L146" s="27"/>
      <c r="M146" s="147" t="s">
        <v>1</v>
      </c>
      <c r="N146" s="148" t="s">
        <v>39</v>
      </c>
      <c r="O146" s="149">
        <v>0</v>
      </c>
      <c r="P146" s="149">
        <f t="shared" si="1"/>
        <v>0</v>
      </c>
      <c r="Q146" s="149">
        <v>0</v>
      </c>
      <c r="R146" s="149">
        <f t="shared" si="2"/>
        <v>0</v>
      </c>
      <c r="S146" s="149">
        <v>0</v>
      </c>
      <c r="T146" s="150">
        <f t="shared" si="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1" t="s">
        <v>123</v>
      </c>
      <c r="AT146" s="151" t="s">
        <v>107</v>
      </c>
      <c r="AU146" s="151" t="s">
        <v>109</v>
      </c>
      <c r="AY146" s="14" t="s">
        <v>105</v>
      </c>
      <c r="BE146" s="152">
        <f t="shared" si="4"/>
        <v>0</v>
      </c>
      <c r="BF146" s="152">
        <f t="shared" si="5"/>
        <v>0</v>
      </c>
      <c r="BG146" s="152">
        <f t="shared" si="6"/>
        <v>0</v>
      </c>
      <c r="BH146" s="152">
        <f t="shared" si="7"/>
        <v>0</v>
      </c>
      <c r="BI146" s="152">
        <f t="shared" si="8"/>
        <v>0</v>
      </c>
      <c r="BJ146" s="14" t="s">
        <v>109</v>
      </c>
      <c r="BK146" s="153">
        <f t="shared" si="9"/>
        <v>0</v>
      </c>
      <c r="BL146" s="14" t="s">
        <v>123</v>
      </c>
      <c r="BM146" s="151" t="s">
        <v>137</v>
      </c>
    </row>
    <row r="147" spans="1:65" s="12" customFormat="1" ht="25.9" customHeight="1" x14ac:dyDescent="0.2">
      <c r="B147" s="128"/>
      <c r="D147" s="129" t="s">
        <v>72</v>
      </c>
      <c r="E147" s="130" t="s">
        <v>127</v>
      </c>
      <c r="F147" s="130" t="s">
        <v>127</v>
      </c>
      <c r="J147" s="131">
        <f>BK147</f>
        <v>0</v>
      </c>
      <c r="L147" s="128"/>
      <c r="M147" s="132"/>
      <c r="N147" s="133"/>
      <c r="O147" s="133"/>
      <c r="P147" s="134">
        <f>P148</f>
        <v>0</v>
      </c>
      <c r="Q147" s="133"/>
      <c r="R147" s="134">
        <f>R148</f>
        <v>0</v>
      </c>
      <c r="S147" s="133"/>
      <c r="T147" s="135">
        <f>T148</f>
        <v>0</v>
      </c>
      <c r="AR147" s="129" t="s">
        <v>106</v>
      </c>
      <c r="AT147" s="136" t="s">
        <v>72</v>
      </c>
      <c r="AU147" s="136" t="s">
        <v>73</v>
      </c>
      <c r="AY147" s="129" t="s">
        <v>105</v>
      </c>
      <c r="BK147" s="137">
        <f>BK148</f>
        <v>0</v>
      </c>
    </row>
    <row r="148" spans="1:65" s="12" customFormat="1" ht="22.9" customHeight="1" x14ac:dyDescent="0.2">
      <c r="B148" s="128"/>
      <c r="D148" s="129" t="s">
        <v>72</v>
      </c>
      <c r="E148" s="138" t="s">
        <v>166</v>
      </c>
      <c r="F148" s="138" t="s">
        <v>167</v>
      </c>
      <c r="J148" s="139">
        <f>BK148</f>
        <v>0</v>
      </c>
      <c r="L148" s="128"/>
      <c r="M148" s="132"/>
      <c r="N148" s="133"/>
      <c r="O148" s="133"/>
      <c r="P148" s="134">
        <f>SUM(P149:P151)</f>
        <v>0</v>
      </c>
      <c r="Q148" s="133"/>
      <c r="R148" s="134">
        <f>SUM(R149:R151)</f>
        <v>0</v>
      </c>
      <c r="S148" s="133"/>
      <c r="T148" s="135">
        <f>SUM(T149:T151)</f>
        <v>0</v>
      </c>
      <c r="AR148" s="129" t="s">
        <v>106</v>
      </c>
      <c r="AT148" s="136" t="s">
        <v>72</v>
      </c>
      <c r="AU148" s="136" t="s">
        <v>79</v>
      </c>
      <c r="AY148" s="129" t="s">
        <v>105</v>
      </c>
      <c r="BK148" s="137">
        <f>SUM(BK149:BK151)</f>
        <v>0</v>
      </c>
    </row>
    <row r="149" spans="1:65" s="2" customFormat="1" ht="16.5" customHeight="1" x14ac:dyDescent="0.2">
      <c r="A149" s="26"/>
      <c r="B149" s="140"/>
      <c r="C149" s="141" t="s">
        <v>124</v>
      </c>
      <c r="D149" s="141" t="s">
        <v>107</v>
      </c>
      <c r="E149" s="142" t="s">
        <v>212</v>
      </c>
      <c r="F149" s="143" t="s">
        <v>213</v>
      </c>
      <c r="G149" s="144" t="s">
        <v>214</v>
      </c>
      <c r="H149" s="145">
        <v>5</v>
      </c>
      <c r="I149" s="145"/>
      <c r="J149" s="145">
        <f>ROUND(I149*H149,3)</f>
        <v>0</v>
      </c>
      <c r="K149" s="146"/>
      <c r="L149" s="27"/>
      <c r="M149" s="147" t="s">
        <v>1</v>
      </c>
      <c r="N149" s="148" t="s">
        <v>39</v>
      </c>
      <c r="O149" s="149">
        <v>0</v>
      </c>
      <c r="P149" s="149">
        <f>O149*H149</f>
        <v>0</v>
      </c>
      <c r="Q149" s="149">
        <v>0</v>
      </c>
      <c r="R149" s="149">
        <f>Q149*H149</f>
        <v>0</v>
      </c>
      <c r="S149" s="149">
        <v>0</v>
      </c>
      <c r="T149" s="150">
        <f>S149*H149</f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1" t="s">
        <v>148</v>
      </c>
      <c r="AT149" s="151" t="s">
        <v>107</v>
      </c>
      <c r="AU149" s="151" t="s">
        <v>109</v>
      </c>
      <c r="AY149" s="14" t="s">
        <v>105</v>
      </c>
      <c r="BE149" s="152">
        <f>IF(N149="základná",J149,0)</f>
        <v>0</v>
      </c>
      <c r="BF149" s="152">
        <f>IF(N149="znížená",J149,0)</f>
        <v>0</v>
      </c>
      <c r="BG149" s="152">
        <f>IF(N149="zákl. prenesená",J149,0)</f>
        <v>0</v>
      </c>
      <c r="BH149" s="152">
        <f>IF(N149="zníž. prenesená",J149,0)</f>
        <v>0</v>
      </c>
      <c r="BI149" s="152">
        <f>IF(N149="nulová",J149,0)</f>
        <v>0</v>
      </c>
      <c r="BJ149" s="14" t="s">
        <v>109</v>
      </c>
      <c r="BK149" s="153">
        <f>ROUND(I149*H149,3)</f>
        <v>0</v>
      </c>
      <c r="BL149" s="14" t="s">
        <v>148</v>
      </c>
      <c r="BM149" s="151" t="s">
        <v>139</v>
      </c>
    </row>
    <row r="150" spans="1:65" s="2" customFormat="1" ht="16.5" customHeight="1" x14ac:dyDescent="0.2">
      <c r="A150" s="26"/>
      <c r="B150" s="140"/>
      <c r="C150" s="141" t="s">
        <v>125</v>
      </c>
      <c r="D150" s="141" t="s">
        <v>107</v>
      </c>
      <c r="E150" s="142" t="s">
        <v>168</v>
      </c>
      <c r="F150" s="143" t="s">
        <v>169</v>
      </c>
      <c r="G150" s="144" t="s">
        <v>144</v>
      </c>
      <c r="H150" s="145">
        <v>15</v>
      </c>
      <c r="I150" s="145"/>
      <c r="J150" s="145">
        <f>ROUND(I150*H150,3)</f>
        <v>0</v>
      </c>
      <c r="K150" s="146"/>
      <c r="L150" s="27"/>
      <c r="M150" s="147" t="s">
        <v>1</v>
      </c>
      <c r="N150" s="148" t="s">
        <v>39</v>
      </c>
      <c r="O150" s="149">
        <v>0</v>
      </c>
      <c r="P150" s="149">
        <f>O150*H150</f>
        <v>0</v>
      </c>
      <c r="Q150" s="149">
        <v>0</v>
      </c>
      <c r="R150" s="149">
        <f>Q150*H150</f>
        <v>0</v>
      </c>
      <c r="S150" s="149">
        <v>0</v>
      </c>
      <c r="T150" s="150">
        <f>S150*H150</f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1" t="s">
        <v>148</v>
      </c>
      <c r="AT150" s="151" t="s">
        <v>107</v>
      </c>
      <c r="AU150" s="151" t="s">
        <v>109</v>
      </c>
      <c r="AY150" s="14" t="s">
        <v>105</v>
      </c>
      <c r="BE150" s="152">
        <f>IF(N150="základná",J150,0)</f>
        <v>0</v>
      </c>
      <c r="BF150" s="152">
        <f>IF(N150="znížená",J150,0)</f>
        <v>0</v>
      </c>
      <c r="BG150" s="152">
        <f>IF(N150="zákl. prenesená",J150,0)</f>
        <v>0</v>
      </c>
      <c r="BH150" s="152">
        <f>IF(N150="zníž. prenesená",J150,0)</f>
        <v>0</v>
      </c>
      <c r="BI150" s="152">
        <f>IF(N150="nulová",J150,0)</f>
        <v>0</v>
      </c>
      <c r="BJ150" s="14" t="s">
        <v>109</v>
      </c>
      <c r="BK150" s="153">
        <f>ROUND(I150*H150,3)</f>
        <v>0</v>
      </c>
      <c r="BL150" s="14" t="s">
        <v>148</v>
      </c>
      <c r="BM150" s="151" t="s">
        <v>140</v>
      </c>
    </row>
    <row r="151" spans="1:65" s="2" customFormat="1" ht="16.5" customHeight="1" x14ac:dyDescent="0.2">
      <c r="A151" s="26"/>
      <c r="B151" s="140"/>
      <c r="C151" s="141" t="s">
        <v>126</v>
      </c>
      <c r="D151" s="141" t="s">
        <v>107</v>
      </c>
      <c r="E151" s="142" t="s">
        <v>170</v>
      </c>
      <c r="F151" s="143" t="s">
        <v>171</v>
      </c>
      <c r="G151" s="144" t="s">
        <v>144</v>
      </c>
      <c r="H151" s="145">
        <v>15</v>
      </c>
      <c r="I151" s="145"/>
      <c r="J151" s="145">
        <f>ROUND(I151*H151,3)</f>
        <v>0</v>
      </c>
      <c r="K151" s="146"/>
      <c r="L151" s="27"/>
      <c r="M151" s="147" t="s">
        <v>1</v>
      </c>
      <c r="N151" s="148" t="s">
        <v>39</v>
      </c>
      <c r="O151" s="149">
        <v>0</v>
      </c>
      <c r="P151" s="149">
        <f>O151*H151</f>
        <v>0</v>
      </c>
      <c r="Q151" s="149">
        <v>0</v>
      </c>
      <c r="R151" s="149">
        <f>Q151*H151</f>
        <v>0</v>
      </c>
      <c r="S151" s="149">
        <v>0</v>
      </c>
      <c r="T151" s="150">
        <f>S151*H151</f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1" t="s">
        <v>148</v>
      </c>
      <c r="AT151" s="151" t="s">
        <v>107</v>
      </c>
      <c r="AU151" s="151" t="s">
        <v>109</v>
      </c>
      <c r="AY151" s="14" t="s">
        <v>105</v>
      </c>
      <c r="BE151" s="152">
        <f>IF(N151="základná",J151,0)</f>
        <v>0</v>
      </c>
      <c r="BF151" s="152">
        <f>IF(N151="znížená",J151,0)</f>
        <v>0</v>
      </c>
      <c r="BG151" s="152">
        <f>IF(N151="zákl. prenesená",J151,0)</f>
        <v>0</v>
      </c>
      <c r="BH151" s="152">
        <f>IF(N151="zníž. prenesená",J151,0)</f>
        <v>0</v>
      </c>
      <c r="BI151" s="152">
        <f>IF(N151="nulová",J151,0)</f>
        <v>0</v>
      </c>
      <c r="BJ151" s="14" t="s">
        <v>109</v>
      </c>
      <c r="BK151" s="153">
        <f>ROUND(I151*H151,3)</f>
        <v>0</v>
      </c>
      <c r="BL151" s="14" t="s">
        <v>148</v>
      </c>
      <c r="BM151" s="151" t="s">
        <v>142</v>
      </c>
    </row>
    <row r="152" spans="1:65" s="12" customFormat="1" ht="25.9" customHeight="1" x14ac:dyDescent="0.2">
      <c r="B152" s="128"/>
      <c r="D152" s="129" t="s">
        <v>72</v>
      </c>
      <c r="E152" s="130" t="s">
        <v>172</v>
      </c>
      <c r="F152" s="130" t="s">
        <v>173</v>
      </c>
      <c r="J152" s="131">
        <f>BK152</f>
        <v>0</v>
      </c>
      <c r="L152" s="128"/>
      <c r="M152" s="132"/>
      <c r="N152" s="133"/>
      <c r="O152" s="133"/>
      <c r="P152" s="134">
        <f>SUM(P153:P154)</f>
        <v>0</v>
      </c>
      <c r="Q152" s="133"/>
      <c r="R152" s="134">
        <f>SUM(R153:R154)</f>
        <v>0</v>
      </c>
      <c r="S152" s="133"/>
      <c r="T152" s="135">
        <f>SUM(T153:T154)</f>
        <v>0</v>
      </c>
      <c r="AR152" s="129" t="s">
        <v>108</v>
      </c>
      <c r="AT152" s="136" t="s">
        <v>72</v>
      </c>
      <c r="AU152" s="136" t="s">
        <v>73</v>
      </c>
      <c r="AY152" s="129" t="s">
        <v>105</v>
      </c>
      <c r="BK152" s="137">
        <f>SUM(BK153:BK154)</f>
        <v>0</v>
      </c>
    </row>
    <row r="153" spans="1:65" s="2" customFormat="1" ht="16.5" customHeight="1" x14ac:dyDescent="0.2">
      <c r="A153" s="26"/>
      <c r="B153" s="140"/>
      <c r="C153" s="141" t="s">
        <v>7</v>
      </c>
      <c r="D153" s="141" t="s">
        <v>107</v>
      </c>
      <c r="E153" s="142" t="s">
        <v>174</v>
      </c>
      <c r="F153" s="143" t="s">
        <v>175</v>
      </c>
      <c r="G153" s="144" t="s">
        <v>176</v>
      </c>
      <c r="H153" s="145">
        <v>6</v>
      </c>
      <c r="I153" s="145"/>
      <c r="J153" s="145">
        <f>ROUND(I153*H153,3)</f>
        <v>0</v>
      </c>
      <c r="K153" s="146"/>
      <c r="L153" s="27"/>
      <c r="M153" s="147" t="s">
        <v>1</v>
      </c>
      <c r="N153" s="148" t="s">
        <v>39</v>
      </c>
      <c r="O153" s="149">
        <v>0</v>
      </c>
      <c r="P153" s="149">
        <f>O153*H153</f>
        <v>0</v>
      </c>
      <c r="Q153" s="149">
        <v>0</v>
      </c>
      <c r="R153" s="149">
        <f>Q153*H153</f>
        <v>0</v>
      </c>
      <c r="S153" s="149">
        <v>0</v>
      </c>
      <c r="T153" s="150">
        <f>S153*H153</f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1" t="s">
        <v>177</v>
      </c>
      <c r="AT153" s="151" t="s">
        <v>107</v>
      </c>
      <c r="AU153" s="151" t="s">
        <v>79</v>
      </c>
      <c r="AY153" s="14" t="s">
        <v>105</v>
      </c>
      <c r="BE153" s="152">
        <f>IF(N153="základná",J153,0)</f>
        <v>0</v>
      </c>
      <c r="BF153" s="152">
        <f>IF(N153="znížená",J153,0)</f>
        <v>0</v>
      </c>
      <c r="BG153" s="152">
        <f>IF(N153="zákl. prenesená",J153,0)</f>
        <v>0</v>
      </c>
      <c r="BH153" s="152">
        <f>IF(N153="zníž. prenesená",J153,0)</f>
        <v>0</v>
      </c>
      <c r="BI153" s="152">
        <f>IF(N153="nulová",J153,0)</f>
        <v>0</v>
      </c>
      <c r="BJ153" s="14" t="s">
        <v>109</v>
      </c>
      <c r="BK153" s="153">
        <f>ROUND(I153*H153,3)</f>
        <v>0</v>
      </c>
      <c r="BL153" s="14" t="s">
        <v>177</v>
      </c>
      <c r="BM153" s="151" t="s">
        <v>143</v>
      </c>
    </row>
    <row r="154" spans="1:65" s="2" customFormat="1" ht="16.5" customHeight="1" x14ac:dyDescent="0.2">
      <c r="A154" s="26"/>
      <c r="B154" s="140"/>
      <c r="C154" s="141" t="s">
        <v>128</v>
      </c>
      <c r="D154" s="141" t="s">
        <v>107</v>
      </c>
      <c r="E154" s="142" t="s">
        <v>178</v>
      </c>
      <c r="F154" s="143" t="s">
        <v>179</v>
      </c>
      <c r="G154" s="144" t="s">
        <v>176</v>
      </c>
      <c r="H154" s="145">
        <v>6</v>
      </c>
      <c r="I154" s="145"/>
      <c r="J154" s="145">
        <f>ROUND(I154*H154,3)</f>
        <v>0</v>
      </c>
      <c r="K154" s="146"/>
      <c r="L154" s="27"/>
      <c r="M154" s="147" t="s">
        <v>1</v>
      </c>
      <c r="N154" s="148" t="s">
        <v>39</v>
      </c>
      <c r="O154" s="149">
        <v>0</v>
      </c>
      <c r="P154" s="149">
        <f>O154*H154</f>
        <v>0</v>
      </c>
      <c r="Q154" s="149">
        <v>0</v>
      </c>
      <c r="R154" s="149">
        <f>Q154*H154</f>
        <v>0</v>
      </c>
      <c r="S154" s="149">
        <v>0</v>
      </c>
      <c r="T154" s="150">
        <f>S154*H154</f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1" t="s">
        <v>177</v>
      </c>
      <c r="AT154" s="151" t="s">
        <v>107</v>
      </c>
      <c r="AU154" s="151" t="s">
        <v>79</v>
      </c>
      <c r="AY154" s="14" t="s">
        <v>105</v>
      </c>
      <c r="BE154" s="152">
        <f>IF(N154="základná",J154,0)</f>
        <v>0</v>
      </c>
      <c r="BF154" s="152">
        <f>IF(N154="znížená",J154,0)</f>
        <v>0</v>
      </c>
      <c r="BG154" s="152">
        <f>IF(N154="zákl. prenesená",J154,0)</f>
        <v>0</v>
      </c>
      <c r="BH154" s="152">
        <f>IF(N154="zníž. prenesená",J154,0)</f>
        <v>0</v>
      </c>
      <c r="BI154" s="152">
        <f>IF(N154="nulová",J154,0)</f>
        <v>0</v>
      </c>
      <c r="BJ154" s="14" t="s">
        <v>109</v>
      </c>
      <c r="BK154" s="153">
        <f>ROUND(I154*H154,3)</f>
        <v>0</v>
      </c>
      <c r="BL154" s="14" t="s">
        <v>177</v>
      </c>
      <c r="BM154" s="151" t="s">
        <v>145</v>
      </c>
    </row>
    <row r="155" spans="1:65" s="12" customFormat="1" ht="25.9" customHeight="1" x14ac:dyDescent="0.2">
      <c r="B155" s="128"/>
      <c r="D155" s="129" t="s">
        <v>72</v>
      </c>
      <c r="E155" s="130" t="s">
        <v>180</v>
      </c>
      <c r="F155" s="130" t="s">
        <v>181</v>
      </c>
      <c r="J155" s="131">
        <f>BK155</f>
        <v>0</v>
      </c>
      <c r="L155" s="128"/>
      <c r="M155" s="132"/>
      <c r="N155" s="133"/>
      <c r="O155" s="133"/>
      <c r="P155" s="134">
        <f>SUM(P156:P157)</f>
        <v>0</v>
      </c>
      <c r="Q155" s="133"/>
      <c r="R155" s="134">
        <f>SUM(R156:R157)</f>
        <v>0</v>
      </c>
      <c r="S155" s="133"/>
      <c r="T155" s="135">
        <f>SUM(T156:T157)</f>
        <v>0</v>
      </c>
      <c r="AR155" s="129" t="s">
        <v>111</v>
      </c>
      <c r="AT155" s="136" t="s">
        <v>72</v>
      </c>
      <c r="AU155" s="136" t="s">
        <v>73</v>
      </c>
      <c r="AY155" s="129" t="s">
        <v>105</v>
      </c>
      <c r="BK155" s="137">
        <f>SUM(BK156:BK157)</f>
        <v>0</v>
      </c>
    </row>
    <row r="156" spans="1:65" s="2" customFormat="1" ht="44.25" customHeight="1" x14ac:dyDescent="0.2">
      <c r="A156" s="26"/>
      <c r="B156" s="140"/>
      <c r="C156" s="141" t="s">
        <v>130</v>
      </c>
      <c r="D156" s="141" t="s">
        <v>107</v>
      </c>
      <c r="E156" s="142" t="s">
        <v>182</v>
      </c>
      <c r="F156" s="143" t="s">
        <v>183</v>
      </c>
      <c r="G156" s="144" t="s">
        <v>119</v>
      </c>
      <c r="H156" s="145">
        <v>1</v>
      </c>
      <c r="I156" s="145"/>
      <c r="J156" s="145">
        <f>ROUND(I156*H156,3)</f>
        <v>0</v>
      </c>
      <c r="K156" s="146"/>
      <c r="L156" s="27"/>
      <c r="M156" s="147" t="s">
        <v>1</v>
      </c>
      <c r="N156" s="148" t="s">
        <v>39</v>
      </c>
      <c r="O156" s="149">
        <v>0</v>
      </c>
      <c r="P156" s="149">
        <f>O156*H156</f>
        <v>0</v>
      </c>
      <c r="Q156" s="149">
        <v>0</v>
      </c>
      <c r="R156" s="149">
        <f>Q156*H156</f>
        <v>0</v>
      </c>
      <c r="S156" s="149">
        <v>0</v>
      </c>
      <c r="T156" s="150">
        <f>S156*H156</f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1" t="s">
        <v>184</v>
      </c>
      <c r="AT156" s="151" t="s">
        <v>107</v>
      </c>
      <c r="AU156" s="151" t="s">
        <v>79</v>
      </c>
      <c r="AY156" s="14" t="s">
        <v>105</v>
      </c>
      <c r="BE156" s="152">
        <f>IF(N156="základná",J156,0)</f>
        <v>0</v>
      </c>
      <c r="BF156" s="152">
        <f>IF(N156="znížená",J156,0)</f>
        <v>0</v>
      </c>
      <c r="BG156" s="152">
        <f>IF(N156="zákl. prenesená",J156,0)</f>
        <v>0</v>
      </c>
      <c r="BH156" s="152">
        <f>IF(N156="zníž. prenesená",J156,0)</f>
        <v>0</v>
      </c>
      <c r="BI156" s="152">
        <f>IF(N156="nulová",J156,0)</f>
        <v>0</v>
      </c>
      <c r="BJ156" s="14" t="s">
        <v>109</v>
      </c>
      <c r="BK156" s="153">
        <f>ROUND(I156*H156,3)</f>
        <v>0</v>
      </c>
      <c r="BL156" s="14" t="s">
        <v>184</v>
      </c>
      <c r="BM156" s="151" t="s">
        <v>146</v>
      </c>
    </row>
    <row r="157" spans="1:65" s="2" customFormat="1" ht="24.2" customHeight="1" x14ac:dyDescent="0.2">
      <c r="A157" s="26"/>
      <c r="B157" s="140"/>
      <c r="C157" s="141" t="s">
        <v>131</v>
      </c>
      <c r="D157" s="141" t="s">
        <v>107</v>
      </c>
      <c r="E157" s="142" t="s">
        <v>185</v>
      </c>
      <c r="F157" s="143" t="s">
        <v>186</v>
      </c>
      <c r="G157" s="144" t="s">
        <v>176</v>
      </c>
      <c r="H157" s="145">
        <v>3</v>
      </c>
      <c r="I157" s="145"/>
      <c r="J157" s="145">
        <f>ROUND(I157*H157,3)</f>
        <v>0</v>
      </c>
      <c r="K157" s="146"/>
      <c r="L157" s="27"/>
      <c r="M157" s="163" t="s">
        <v>1</v>
      </c>
      <c r="N157" s="164" t="s">
        <v>39</v>
      </c>
      <c r="O157" s="165">
        <v>0</v>
      </c>
      <c r="P157" s="165">
        <f>O157*H157</f>
        <v>0</v>
      </c>
      <c r="Q157" s="165">
        <v>0</v>
      </c>
      <c r="R157" s="165">
        <f>Q157*H157</f>
        <v>0</v>
      </c>
      <c r="S157" s="165">
        <v>0</v>
      </c>
      <c r="T157" s="166">
        <f>S157*H157</f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1" t="s">
        <v>184</v>
      </c>
      <c r="AT157" s="151" t="s">
        <v>107</v>
      </c>
      <c r="AU157" s="151" t="s">
        <v>79</v>
      </c>
      <c r="AY157" s="14" t="s">
        <v>105</v>
      </c>
      <c r="BE157" s="152">
        <f>IF(N157="základná",J157,0)</f>
        <v>0</v>
      </c>
      <c r="BF157" s="152">
        <f>IF(N157="znížená",J157,0)</f>
        <v>0</v>
      </c>
      <c r="BG157" s="152">
        <f>IF(N157="zákl. prenesená",J157,0)</f>
        <v>0</v>
      </c>
      <c r="BH157" s="152">
        <f>IF(N157="zníž. prenesená",J157,0)</f>
        <v>0</v>
      </c>
      <c r="BI157" s="152">
        <f>IF(N157="nulová",J157,0)</f>
        <v>0</v>
      </c>
      <c r="BJ157" s="14" t="s">
        <v>109</v>
      </c>
      <c r="BK157" s="153">
        <f>ROUND(I157*H157,3)</f>
        <v>0</v>
      </c>
      <c r="BL157" s="14" t="s">
        <v>184</v>
      </c>
      <c r="BM157" s="151" t="s">
        <v>147</v>
      </c>
    </row>
    <row r="158" spans="1:65" s="2" customFormat="1" ht="6.95" customHeight="1" x14ac:dyDescent="0.2">
      <c r="A158" s="26"/>
      <c r="B158" s="44"/>
      <c r="C158" s="45"/>
      <c r="D158" s="45"/>
      <c r="E158" s="45"/>
      <c r="F158" s="45"/>
      <c r="G158" s="45"/>
      <c r="H158" s="45"/>
      <c r="I158" s="45"/>
      <c r="J158" s="45"/>
      <c r="K158" s="45"/>
      <c r="L158" s="27"/>
      <c r="M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</row>
  </sheetData>
  <autoFilter ref="C124:K157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02 - Výmena vodovodu</vt:lpstr>
      <vt:lpstr>'02 - Výmena vodovodu'!Názvy_tlače</vt:lpstr>
      <vt:lpstr>'Rekapitulácia stavby'!Názvy_tlače</vt:lpstr>
      <vt:lpstr>'02 - Výmena vodovodu'!Oblasť_tlače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pocitac-PC\pocitac</dc:creator>
  <cp:lastModifiedBy>maria</cp:lastModifiedBy>
  <dcterms:created xsi:type="dcterms:W3CDTF">2021-11-08T14:56:25Z</dcterms:created>
  <dcterms:modified xsi:type="dcterms:W3CDTF">2022-08-30T09:40:13Z</dcterms:modified>
</cp:coreProperties>
</file>